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raz\Documents\1. SENA\2026\1. Transversales\3412291_GEPDES\9. Registro de Inasistencia\"/>
    </mc:Choice>
  </mc:AlternateContent>
  <xr:revisionPtr revIDLastSave="0" documentId="13_ncr:1_{9C442601-1ED7-4F69-BB42-75341309F8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sistencia" sheetId="4" r:id="rId1"/>
    <sheet name="Hoja1" sheetId="5" r:id="rId2"/>
  </sheets>
  <definedNames>
    <definedName name="_xlnm.Print_Area" localSheetId="0">Asistencia!$B$1:$BZ$38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U13" i="4" l="1"/>
  <c r="BW13" i="4"/>
  <c r="BU14" i="4"/>
  <c r="BW14" i="4"/>
  <c r="BU15" i="4"/>
  <c r="BW15" i="4"/>
  <c r="BU16" i="4"/>
  <c r="BW16" i="4"/>
  <c r="BU17" i="4"/>
  <c r="BW17" i="4"/>
  <c r="BU18" i="4"/>
  <c r="BW18" i="4"/>
  <c r="BU19" i="4"/>
  <c r="BW19" i="4"/>
  <c r="BU20" i="4"/>
  <c r="BW20" i="4"/>
  <c r="BU21" i="4"/>
  <c r="BW21" i="4"/>
  <c r="BU22" i="4"/>
  <c r="BW22" i="4"/>
  <c r="BU23" i="4"/>
  <c r="BW23" i="4"/>
  <c r="BU24" i="4"/>
  <c r="BW24" i="4"/>
  <c r="BU26" i="4"/>
  <c r="BU27" i="4"/>
  <c r="BU28" i="4"/>
  <c r="BU29" i="4"/>
  <c r="BU30" i="4"/>
  <c r="BU31" i="4"/>
  <c r="BU32" i="4"/>
  <c r="BU33" i="4"/>
  <c r="BU34" i="4"/>
  <c r="BU35" i="4"/>
  <c r="BU25" i="4"/>
  <c r="BW25" i="4"/>
  <c r="BW35" i="4"/>
  <c r="BW26" i="4"/>
  <c r="BW27" i="4"/>
  <c r="BW28" i="4"/>
  <c r="BW29" i="4"/>
  <c r="BW30" i="4"/>
  <c r="BW31" i="4"/>
  <c r="BW32" i="4"/>
  <c r="BW33" i="4"/>
  <c r="BW34" i="4"/>
  <c r="BY21" i="4" l="1"/>
  <c r="BY17" i="4"/>
  <c r="BY15" i="4"/>
  <c r="BY23" i="4"/>
  <c r="BY19" i="4"/>
  <c r="BY20" i="4"/>
  <c r="BY24" i="4"/>
  <c r="BY22" i="4"/>
  <c r="BY13" i="4"/>
  <c r="BY18" i="4"/>
  <c r="BY16" i="4"/>
  <c r="BY14" i="4"/>
  <c r="BY30" i="4"/>
  <c r="BY35" i="4"/>
  <c r="BY34" i="4"/>
  <c r="BY26" i="4"/>
  <c r="BY28" i="4"/>
  <c r="BY32" i="4"/>
  <c r="BY33" i="4"/>
  <c r="BY29" i="4"/>
  <c r="BY31" i="4"/>
  <c r="BY27" i="4"/>
  <c r="BY2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Enraz</author>
  </authors>
  <commentList>
    <comment ref="Q11" authorId="0" shapeId="0" xr:uid="{2944F988-D780-4218-931E-469543161FC4}">
      <text>
        <r>
          <rPr>
            <b/>
            <sz val="9"/>
            <color indexed="81"/>
            <rFont val="Tahoma"/>
            <family val="2"/>
          </rPr>
          <t>Enraz:</t>
        </r>
        <r>
          <rPr>
            <sz val="9"/>
            <color indexed="81"/>
            <rFont val="Tahoma"/>
            <family val="2"/>
          </rPr>
          <t xml:space="preserve">
Asistencia en formato SENA por falta de lista</t>
        </r>
      </text>
    </comment>
    <comment ref="S11" authorId="0" shapeId="0" xr:uid="{4FDBF025-AE12-401F-B163-2272DA6403F2}">
      <text>
        <r>
          <rPr>
            <b/>
            <sz val="9"/>
            <color indexed="81"/>
            <rFont val="Tahoma"/>
            <family val="2"/>
          </rPr>
          <t>Enraz:</t>
        </r>
        <r>
          <rPr>
            <sz val="9"/>
            <color indexed="81"/>
            <rFont val="Tahoma"/>
            <family val="2"/>
          </rPr>
          <t xml:space="preserve">
Asistencia en formato SENA por falta de lista</t>
        </r>
      </text>
    </comment>
    <comment ref="U11" authorId="0" shapeId="0" xr:uid="{E5B07131-B07F-4549-95FE-B39B0E18FED4}">
      <text>
        <r>
          <rPr>
            <b/>
            <sz val="9"/>
            <color indexed="81"/>
            <rFont val="Tahoma"/>
            <family val="2"/>
          </rPr>
          <t>Enraz:</t>
        </r>
        <r>
          <rPr>
            <sz val="9"/>
            <color indexed="81"/>
            <rFont val="Tahoma"/>
            <family val="2"/>
          </rPr>
          <t xml:space="preserve">
reunión parque las banderas</t>
        </r>
      </text>
    </comment>
    <comment ref="AC11" authorId="0" shapeId="0" xr:uid="{30397640-6281-49E7-9ECC-5B56AB1ED3F9}">
      <text>
        <r>
          <rPr>
            <b/>
            <sz val="9"/>
            <color indexed="81"/>
            <rFont val="Tahoma"/>
            <family val="2"/>
          </rPr>
          <t>Enraz:</t>
        </r>
        <r>
          <rPr>
            <sz val="9"/>
            <color indexed="81"/>
            <rFont val="Tahoma"/>
            <family val="2"/>
          </rPr>
          <t xml:space="preserve">
Buenos día para todos
Dando alcance a la resolución  01190, que acaba de llegar, se indica que no se debe citar a formación titulada la próxima semana, formación complementaria si se debe impartir. 
Saludos</t>
        </r>
      </text>
    </comment>
  </commentList>
</comments>
</file>

<file path=xl/sharedStrings.xml><?xml version="1.0" encoding="utf-8"?>
<sst xmlns="http://schemas.openxmlformats.org/spreadsheetml/2006/main" count="415" uniqueCount="131">
  <si>
    <t>Código:
9230-FP-F-215
Versión:2</t>
  </si>
  <si>
    <t xml:space="preserve">Código: </t>
  </si>
  <si>
    <t>Ficha caracterización :</t>
  </si>
  <si>
    <t xml:space="preserve">Jornada: </t>
  </si>
  <si>
    <t>DIURNA:</t>
  </si>
  <si>
    <t>x</t>
  </si>
  <si>
    <t>NOCTURNA:</t>
  </si>
  <si>
    <t xml:space="preserve">Instructores: </t>
  </si>
  <si>
    <t>Período registrado:</t>
  </si>
  <si>
    <t>a</t>
  </si>
  <si>
    <t>No</t>
  </si>
  <si>
    <t>APRENDICES
(Apellidos y Nombres)</t>
  </si>
  <si>
    <t>Fechas (dd-mm)</t>
  </si>
  <si>
    <t>Inasistencias*</t>
  </si>
  <si>
    <t>am</t>
  </si>
  <si>
    <t>pm</t>
  </si>
  <si>
    <t>CE</t>
  </si>
  <si>
    <t>SE</t>
  </si>
  <si>
    <t>Total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</si>
  <si>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</si>
  <si>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</si>
  <si>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</si>
  <si>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</si>
  <si>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</si>
  <si>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</si>
  <si>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</si>
  <si>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</si>
  <si>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</si>
  <si>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</si>
  <si>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</si>
  <si>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</si>
  <si>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</si>
  <si>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</si>
  <si>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</si>
  <si>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</si>
  <si>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</si>
  <si>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</si>
  <si>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</si>
  <si>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</si>
  <si>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</si>
  <si>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</si>
  <si>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</si>
  <si>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</si>
  <si>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</si>
  <si>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</si>
  <si>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</si>
  <si>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</si>
  <si>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</si>
  <si>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</si>
  <si>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>Registrado en el Sistema de Gestión ( √ o x)</t>
  </si>
  <si>
    <t xml:space="preserve">Firma del (los)   Instructor(es):          ENRIQUE ERAZO BENITEZ                                                </t>
  </si>
  <si>
    <t xml:space="preserve">GESTION DE PROYECTOS DE DESARROLLO ECONOMICO Y SOCIAL </t>
  </si>
  <si>
    <t>Identificación</t>
  </si>
  <si>
    <t>Nombres</t>
  </si>
  <si>
    <t>Apellidos</t>
  </si>
  <si>
    <t>CC 1108562559</t>
  </si>
  <si>
    <t>DANNA FERNANDA</t>
  </si>
  <si>
    <t>BALTAN VARGAS</t>
  </si>
  <si>
    <t>CC 1108564423</t>
  </si>
  <si>
    <t>SAHRA</t>
  </si>
  <si>
    <t>MARTINEZ GARCIA</t>
  </si>
  <si>
    <t>TI 1139834096</t>
  </si>
  <si>
    <t>JHOSUE</t>
  </si>
  <si>
    <t>MESA BENAVIDES</t>
  </si>
  <si>
    <t>CC 1111673715</t>
  </si>
  <si>
    <t>JUAN PABLO</t>
  </si>
  <si>
    <t>MADROÑERO</t>
  </si>
  <si>
    <t>TI 1111678077</t>
  </si>
  <si>
    <t>KEREN ESTEFANY</t>
  </si>
  <si>
    <t>SINISTERRA VALENCIA</t>
  </si>
  <si>
    <t>CC 1110368836</t>
  </si>
  <si>
    <t>MARIA JOSE</t>
  </si>
  <si>
    <t>SILVA LOPEZ</t>
  </si>
  <si>
    <t>TI 1105373632</t>
  </si>
  <si>
    <t>JHONATAN YESID</t>
  </si>
  <si>
    <t>MONTAÑO TULCAN</t>
  </si>
  <si>
    <t>TI 1150684892</t>
  </si>
  <si>
    <t>JOSE DAVID</t>
  </si>
  <si>
    <t>GUERRERO MORALES</t>
  </si>
  <si>
    <t>TI 1105375192</t>
  </si>
  <si>
    <t>SAMUEL</t>
  </si>
  <si>
    <t>MICOLTA BUELVAS</t>
  </si>
  <si>
    <t>CC 1111695033</t>
  </si>
  <si>
    <t>VALERY</t>
  </si>
  <si>
    <t>MURILLO MONTOYA</t>
  </si>
  <si>
    <t>CC 1106515935</t>
  </si>
  <si>
    <t>KEVIN ANDRES</t>
  </si>
  <si>
    <t>PACHECO RODRIGUEZ</t>
  </si>
  <si>
    <t>CC 1110367181</t>
  </si>
  <si>
    <t>SARA TATIANA</t>
  </si>
  <si>
    <t>SOTO PEREZ</t>
  </si>
  <si>
    <t>CC 1107051794</t>
  </si>
  <si>
    <t>NICOLLE DAYAN</t>
  </si>
  <si>
    <t>MUÑOZ GALINDO</t>
  </si>
  <si>
    <t>TI 1150685192</t>
  </si>
  <si>
    <t>CARLOS ESTEBAN</t>
  </si>
  <si>
    <t>BALCAZAR ALVAREZ</t>
  </si>
  <si>
    <t>TI 1111483111</t>
  </si>
  <si>
    <t>JUAN FELIPE</t>
  </si>
  <si>
    <t>PLAZA SANTOS</t>
  </si>
  <si>
    <t>CC 1108563654</t>
  </si>
  <si>
    <t>RICARDO</t>
  </si>
  <si>
    <t>PRADO PINEDA</t>
  </si>
  <si>
    <t>CC 1089802839</t>
  </si>
  <si>
    <t>JOSUE</t>
  </si>
  <si>
    <t>ORDOÑEZ BONILLA</t>
  </si>
  <si>
    <t>TI 1110046073</t>
  </si>
  <si>
    <t>MARTINA</t>
  </si>
  <si>
    <t>PUENTE ARTEAGA</t>
  </si>
  <si>
    <t>CC 1006247189</t>
  </si>
  <si>
    <t>JENIFFER HIJAN</t>
  </si>
  <si>
    <t>INGA LOPEZ</t>
  </si>
  <si>
    <t>CC 94471218</t>
  </si>
  <si>
    <t>JAIME HUMBERTO</t>
  </si>
  <si>
    <t>JIMENEZ VELASQUEZ</t>
  </si>
  <si>
    <t>CC 1002793958</t>
  </si>
  <si>
    <t>JOSUE ESTEBAN</t>
  </si>
  <si>
    <t>ACALO TROCHEZ</t>
  </si>
  <si>
    <t>CC 31893503</t>
  </si>
  <si>
    <t>LUZ DARY</t>
  </si>
  <si>
    <t>ORTIZ PORTELA</t>
  </si>
  <si>
    <t>CC 1107849063</t>
  </si>
  <si>
    <t>ANDRES FELIPE</t>
  </si>
  <si>
    <t>NORIEGA IVARBUEN</t>
  </si>
  <si>
    <r>
      <t xml:space="preserve">CENTRO NACIONAL DE  ASISTENCIA TÉCNICA A LA INDUSTRIA - ASTIN
</t>
    </r>
    <r>
      <rPr>
        <b/>
        <sz val="12"/>
        <rFont val="Calibri"/>
        <family val="2"/>
        <scheme val="minor"/>
      </rPr>
      <t>REGISTRO DE ASISTENCIA</t>
    </r>
  </si>
  <si>
    <r>
      <t>Programa de Formación:</t>
    </r>
    <r>
      <rPr>
        <sz val="12"/>
        <rFont val="Calibri"/>
        <family val="2"/>
        <scheme val="minor"/>
      </rPr>
      <t xml:space="preserve"> </t>
    </r>
  </si>
  <si>
    <t>F</t>
  </si>
  <si>
    <t>A</t>
  </si>
  <si>
    <r>
      <rPr>
        <b/>
        <sz val="12"/>
        <color theme="6"/>
        <rFont val="Calibri"/>
        <family val="2"/>
        <scheme val="minor"/>
      </rPr>
      <t>ASHLY SELENE</t>
    </r>
    <r>
      <rPr>
        <b/>
        <sz val="12"/>
        <color rgb="FF000000"/>
        <rFont val="Calibri"/>
        <family val="2"/>
        <scheme val="minor"/>
      </rPr>
      <t xml:space="preserve"> JHONATAN YESID</t>
    </r>
  </si>
  <si>
    <t>Resolución  01190</t>
  </si>
  <si>
    <t>Reunión parque las banderas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</si>
</sst>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12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4" fillId="0" borderId="0" xfId="0" applyFont="1"/>
    <xf numFmtId="0" fontId="5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36" xfId="0" applyFont="1" applyBorder="1" applyAlignment="1" applyProtection="1">
      <alignment vertical="center"/>
      <protection locked="0"/>
    </xf>
    <xf numFmtId="0" fontId="8" fillId="0" borderId="37" xfId="0" applyFont="1" applyBorder="1" applyAlignment="1" applyProtection="1">
      <alignment vertical="center"/>
      <protection locked="0"/>
    </xf>
    <xf numFmtId="0" fontId="8" fillId="0" borderId="38" xfId="0" applyFont="1" applyBorder="1" applyAlignment="1" applyProtection="1">
      <alignment vertical="center"/>
      <protection locked="0"/>
    </xf>
    <xf numFmtId="0" fontId="8" fillId="0" borderId="3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9" fontId="8" fillId="0" borderId="0" xfId="0" applyNumberFormat="1" applyFont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14" fontId="8" fillId="0" borderId="14" xfId="0" applyNumberFormat="1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16" fontId="8" fillId="2" borderId="11" xfId="0" applyNumberFormat="1" applyFont="1" applyFill="1" applyBorder="1" applyAlignment="1" applyProtection="1">
      <alignment horizontal="center" vertical="center"/>
      <protection locked="0"/>
    </xf>
    <xf numFmtId="16" fontId="8" fillId="2" borderId="2" xfId="0" applyNumberFormat="1" applyFont="1" applyFill="1" applyBorder="1" applyAlignment="1" applyProtection="1">
      <alignment horizontal="center" vertical="center"/>
      <protection locked="0"/>
    </xf>
    <xf numFmtId="16" fontId="8" fillId="2" borderId="14" xfId="0" applyNumberFormat="1" applyFont="1" applyFill="1" applyBorder="1" applyAlignment="1" applyProtection="1">
      <alignment horizontal="center" vertical="center"/>
      <protection locked="0"/>
    </xf>
    <xf numFmtId="16" fontId="8" fillId="2" borderId="3" xfId="0" applyNumberFormat="1" applyFont="1" applyFill="1" applyBorder="1" applyAlignment="1" applyProtection="1">
      <alignment horizontal="center" vertical="center"/>
      <protection locked="0"/>
    </xf>
    <xf numFmtId="0" fontId="9" fillId="0" borderId="1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>
      <alignment horizontal="center" vertical="center"/>
    </xf>
    <xf numFmtId="0" fontId="6" fillId="0" borderId="31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0" fontId="7" fillId="0" borderId="32" xfId="0" applyFont="1" applyBorder="1" applyAlignment="1">
      <alignment horizontal="left" vertical="center" wrapText="1"/>
    </xf>
    <xf numFmtId="0" fontId="11" fillId="0" borderId="31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36" xfId="0" applyFont="1" applyBorder="1" applyAlignment="1" applyProtection="1">
      <alignment horizontal="center" vertical="center" wrapText="1"/>
      <protection locked="0"/>
    </xf>
    <xf numFmtId="0" fontId="8" fillId="0" borderId="37" xfId="0" applyFont="1" applyBorder="1" applyAlignment="1" applyProtection="1">
      <alignment horizontal="center" vertical="center"/>
      <protection locked="0"/>
    </xf>
    <xf numFmtId="0" fontId="8" fillId="0" borderId="38" xfId="0" applyFont="1" applyBorder="1" applyAlignment="1" applyProtection="1">
      <alignment horizontal="center" vertical="center"/>
      <protection locked="0"/>
    </xf>
    <xf numFmtId="16" fontId="8" fillId="4" borderId="14" xfId="0" applyNumberFormat="1" applyFont="1" applyFill="1" applyBorder="1" applyAlignment="1" applyProtection="1">
      <alignment horizontal="center" vertical="center"/>
      <protection locked="0"/>
    </xf>
    <xf numFmtId="16" fontId="8" fillId="4" borderId="3" xfId="0" applyNumberFormat="1" applyFont="1" applyFill="1" applyBorder="1" applyAlignment="1" applyProtection="1">
      <alignment horizontal="center" vertical="center"/>
      <protection locked="0"/>
    </xf>
    <xf numFmtId="0" fontId="9" fillId="0" borderId="2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1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1" fontId="8" fillId="0" borderId="36" xfId="0" applyNumberFormat="1" applyFont="1" applyBorder="1" applyAlignment="1">
      <alignment horizontal="center" vertical="center"/>
    </xf>
    <xf numFmtId="1" fontId="8" fillId="0" borderId="37" xfId="0" applyNumberFormat="1" applyFont="1" applyBorder="1" applyAlignment="1">
      <alignment horizontal="center" vertical="center"/>
    </xf>
    <xf numFmtId="1" fontId="8" fillId="0" borderId="38" xfId="0" applyNumberFormat="1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horizontal="left" vertical="center"/>
      <protection locked="0"/>
    </xf>
    <xf numFmtId="0" fontId="8" fillId="0" borderId="3" xfId="0" applyFont="1" applyBorder="1" applyAlignment="1" applyProtection="1">
      <alignment horizontal="left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9" fillId="0" borderId="3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49" fontId="8" fillId="0" borderId="14" xfId="0" applyNumberFormat="1" applyFont="1" applyBorder="1" applyAlignment="1" applyProtection="1">
      <alignment horizontal="center" vertical="center"/>
      <protection locked="0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14" xfId="0" applyFont="1" applyBorder="1" applyAlignment="1" applyProtection="1">
      <alignment horizontal="center" vertical="center"/>
      <protection locked="0"/>
    </xf>
    <xf numFmtId="0" fontId="8" fillId="0" borderId="36" xfId="0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16" fontId="10" fillId="2" borderId="14" xfId="0" applyNumberFormat="1" applyFont="1" applyFill="1" applyBorder="1" applyAlignment="1" applyProtection="1">
      <alignment horizontal="center" vertical="center"/>
      <protection locked="0"/>
    </xf>
    <xf numFmtId="16" fontId="10" fillId="2" borderId="3" xfId="0" applyNumberFormat="1" applyFont="1" applyFill="1" applyBorder="1" applyAlignment="1" applyProtection="1">
      <alignment horizontal="center" vertical="center"/>
      <protection locked="0"/>
    </xf>
    <xf numFmtId="49" fontId="8" fillId="0" borderId="35" xfId="0" applyNumberFormat="1" applyFont="1" applyBorder="1" applyAlignment="1" applyProtection="1">
      <alignment horizontal="center" vertical="center"/>
      <protection locked="0"/>
    </xf>
    <xf numFmtId="0" fontId="9" fillId="3" borderId="31" xfId="0" applyFont="1" applyFill="1" applyBorder="1" applyAlignment="1">
      <alignment horizontal="center" vertical="center" textRotation="90" wrapText="1"/>
    </xf>
    <xf numFmtId="0" fontId="9" fillId="3" borderId="4" xfId="0" applyFont="1" applyFill="1" applyBorder="1" applyAlignment="1">
      <alignment horizontal="center" vertical="center" textRotation="90" wrapText="1"/>
    </xf>
    <xf numFmtId="0" fontId="9" fillId="3" borderId="26" xfId="0" applyFont="1" applyFill="1" applyBorder="1" applyAlignment="1">
      <alignment horizontal="center" vertical="center" textRotation="90" wrapText="1"/>
    </xf>
    <xf numFmtId="0" fontId="9" fillId="3" borderId="12" xfId="0" applyFont="1" applyFill="1" applyBorder="1" applyAlignment="1">
      <alignment horizontal="center" vertical="center" textRotation="90" wrapText="1"/>
    </xf>
    <xf numFmtId="0" fontId="9" fillId="3" borderId="11" xfId="0" applyFont="1" applyFill="1" applyBorder="1" applyAlignment="1">
      <alignment horizontal="center" vertical="center" textRotation="90" wrapText="1"/>
    </xf>
    <xf numFmtId="0" fontId="9" fillId="3" borderId="2" xfId="0" applyFont="1" applyFill="1" applyBorder="1" applyAlignment="1">
      <alignment horizontal="center" vertical="center" textRotation="90" wrapText="1"/>
    </xf>
    <xf numFmtId="0" fontId="9" fillId="0" borderId="31" xfId="0" applyFont="1" applyBorder="1" applyAlignment="1">
      <alignment horizontal="center" vertical="center" textRotation="90" wrapText="1"/>
    </xf>
    <xf numFmtId="0" fontId="9" fillId="0" borderId="4" xfId="0" applyFont="1" applyBorder="1" applyAlignment="1">
      <alignment horizontal="center" vertical="center" textRotation="90" wrapText="1"/>
    </xf>
    <xf numFmtId="0" fontId="9" fillId="0" borderId="26" xfId="0" applyFont="1" applyBorder="1" applyAlignment="1">
      <alignment horizontal="center" vertical="center" textRotation="90" wrapText="1"/>
    </xf>
    <xf numFmtId="0" fontId="9" fillId="0" borderId="12" xfId="0" applyFont="1" applyBorder="1" applyAlignment="1">
      <alignment horizontal="center" vertical="center" textRotation="90" wrapText="1"/>
    </xf>
    <xf numFmtId="0" fontId="9" fillId="0" borderId="11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3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435972</xdr:colOff>
      <xdr:row>0</xdr:row>
      <xdr:rowOff>90897</xdr:rowOff>
    </xdr:from>
    <xdr:to>
      <xdr:col>4</xdr:col>
      <xdr:colOff>41909</xdr:colOff>
      <xdr:row>4</xdr:row>
      <xdr:rowOff>194134</xdr:rowOff>
    </xdr:to>
    <xdr:pic>
      <xdr:nvPicPr>
        <xdr:cNvPr id="3" name="2 Imagen" descr="SENA-VALLE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9852" y="90897"/>
          <a:ext cx="817517" cy="8957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J69"/>
  <sheetViews>
    <sheetView tabSelected="1" topLeftCell="A6" zoomScaleNormal="100" workbookViewId="0">
      <selection activeCell="AL21" sqref="AL21"/>
    </sheetView>
  </sheetViews>
  <sheetFormatPr baseColWidth="10" defaultColWidth="8.44140625" defaultRowHeight="15.6" x14ac:dyDescent="0.25"/>
  <cols>
    <col min="1" max="1" width="4.109375" style="3" customWidth="1"/>
    <col min="2" max="2" width="3" style="3" customWidth="1"/>
    <col min="3" max="3" width="15.109375" style="3" bestFit="1" customWidth="1"/>
    <col min="4" max="12" width="2.5546875" style="3" customWidth="1"/>
    <col min="13" max="13" width="2.109375" style="3" customWidth="1"/>
    <col min="14" max="14" width="4.88671875" style="3" customWidth="1"/>
    <col min="15" max="15" width="3.6640625" style="3" customWidth="1"/>
    <col min="16" max="16" width="12.5546875" style="3" customWidth="1"/>
    <col min="17" max="38" width="4" style="4" customWidth="1"/>
    <col min="39" max="68" width="4" style="3" customWidth="1"/>
    <col min="69" max="69" width="3.88671875" style="3" bestFit="1" customWidth="1"/>
    <col min="70" max="70" width="4" style="3" bestFit="1" customWidth="1"/>
    <col min="71" max="71" width="3.88671875" style="3" bestFit="1" customWidth="1"/>
    <col min="72" max="72" width="4" style="3" bestFit="1" customWidth="1"/>
    <col min="73" max="78" width="2.6640625" style="3" customWidth="1"/>
    <col min="79" max="84" width="8.44140625" style="3" customWidth="1"/>
    <col min="85" max="85" width="4.5546875" style="3" bestFit="1" customWidth="1"/>
    <col min="86" max="86" width="96.5546875" style="3" bestFit="1" customWidth="1"/>
    <col min="87" max="87" width="7.6640625" style="3" bestFit="1" customWidth="1"/>
    <col min="88" max="88" width="11" style="3" bestFit="1" customWidth="1"/>
    <col min="89" max="236" width="8.44140625" style="3" customWidth="1"/>
    <col min="237" max="16384" width="8.44140625" style="3"/>
  </cols>
  <sheetData>
    <row r="1" spans="2:78" x14ac:dyDescent="0.25">
      <c r="B1" s="92"/>
      <c r="C1" s="93"/>
      <c r="D1" s="93"/>
      <c r="E1" s="93"/>
      <c r="F1" s="93"/>
      <c r="G1" s="93"/>
      <c r="H1" s="93"/>
      <c r="I1" s="93"/>
      <c r="J1" s="94"/>
      <c r="K1" s="57" t="s">
        <v>124</v>
      </c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89"/>
      <c r="BD1" s="56" t="s">
        <v>0</v>
      </c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8"/>
      <c r="BV1" s="58"/>
      <c r="BW1" s="58"/>
      <c r="BX1" s="58"/>
      <c r="BY1" s="58"/>
      <c r="BZ1" s="59"/>
    </row>
    <row r="2" spans="2:78" x14ac:dyDescent="0.25">
      <c r="B2" s="95"/>
      <c r="C2" s="81"/>
      <c r="D2" s="81"/>
      <c r="E2" s="81"/>
      <c r="F2" s="81"/>
      <c r="G2" s="81"/>
      <c r="H2" s="81"/>
      <c r="I2" s="81"/>
      <c r="J2" s="96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90"/>
      <c r="BD2" s="60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2"/>
    </row>
    <row r="3" spans="2:78" x14ac:dyDescent="0.25">
      <c r="B3" s="95"/>
      <c r="C3" s="81"/>
      <c r="D3" s="81"/>
      <c r="E3" s="81"/>
      <c r="F3" s="81"/>
      <c r="G3" s="81"/>
      <c r="H3" s="81"/>
      <c r="I3" s="81"/>
      <c r="J3" s="96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90"/>
      <c r="BD3" s="60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2"/>
    </row>
    <row r="4" spans="2:78" x14ac:dyDescent="0.25">
      <c r="B4" s="95"/>
      <c r="C4" s="81"/>
      <c r="D4" s="81"/>
      <c r="E4" s="81"/>
      <c r="F4" s="81"/>
      <c r="G4" s="81"/>
      <c r="H4" s="81"/>
      <c r="I4" s="81"/>
      <c r="J4" s="96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90"/>
      <c r="BD4" s="60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2"/>
    </row>
    <row r="5" spans="2:78" x14ac:dyDescent="0.25">
      <c r="B5" s="95"/>
      <c r="C5" s="81"/>
      <c r="D5" s="81"/>
      <c r="E5" s="81"/>
      <c r="F5" s="81"/>
      <c r="G5" s="81"/>
      <c r="H5" s="81"/>
      <c r="I5" s="81"/>
      <c r="J5" s="96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90"/>
      <c r="BD5" s="60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2"/>
    </row>
    <row r="6" spans="2:78" ht="16.2" thickBot="1" x14ac:dyDescent="0.3">
      <c r="B6" s="97"/>
      <c r="C6" s="98"/>
      <c r="D6" s="98"/>
      <c r="E6" s="98"/>
      <c r="F6" s="98"/>
      <c r="G6" s="98"/>
      <c r="H6" s="98"/>
      <c r="I6" s="98"/>
      <c r="J6" s="99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91"/>
      <c r="BD6" s="63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5"/>
    </row>
    <row r="7" spans="2:78" x14ac:dyDescent="0.25">
      <c r="B7" s="86" t="s">
        <v>125</v>
      </c>
      <c r="C7" s="87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51" t="s">
        <v>51</v>
      </c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3"/>
      <c r="AL7" s="105" t="s">
        <v>1</v>
      </c>
      <c r="AM7" s="52"/>
      <c r="AN7" s="53"/>
      <c r="AO7" s="68">
        <v>215404</v>
      </c>
      <c r="AP7" s="69"/>
      <c r="AQ7" s="69"/>
      <c r="AR7" s="69"/>
      <c r="AS7" s="69"/>
      <c r="AT7" s="69"/>
      <c r="AU7" s="70"/>
      <c r="AV7" s="6" t="s">
        <v>2</v>
      </c>
      <c r="AW7" s="7"/>
      <c r="AX7" s="7"/>
      <c r="AY7" s="7"/>
      <c r="AZ7" s="7"/>
      <c r="BA7" s="7"/>
      <c r="BB7" s="7"/>
      <c r="BC7" s="8"/>
      <c r="BD7" s="105">
        <v>3412291</v>
      </c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106"/>
    </row>
    <row r="8" spans="2:78" x14ac:dyDescent="0.25">
      <c r="B8" s="72" t="s">
        <v>3</v>
      </c>
      <c r="C8" s="73"/>
      <c r="D8" s="73"/>
      <c r="E8" s="73"/>
      <c r="F8" s="73"/>
      <c r="G8" s="73"/>
      <c r="H8" s="73" t="s">
        <v>4</v>
      </c>
      <c r="I8" s="73"/>
      <c r="J8" s="73"/>
      <c r="K8" s="73"/>
      <c r="L8" s="74"/>
      <c r="M8" s="71" t="s">
        <v>5</v>
      </c>
      <c r="N8" s="71"/>
      <c r="P8" s="28"/>
      <c r="Q8" s="75"/>
      <c r="R8" s="104" t="s">
        <v>6</v>
      </c>
      <c r="S8" s="28"/>
      <c r="T8" s="28"/>
      <c r="U8" s="28"/>
      <c r="V8" s="28"/>
      <c r="W8" s="28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107"/>
    </row>
    <row r="9" spans="2:78" x14ac:dyDescent="0.25">
      <c r="B9" s="72" t="s">
        <v>7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1" t="s">
        <v>8</v>
      </c>
      <c r="AM9" s="71"/>
      <c r="AN9" s="71"/>
      <c r="AO9" s="71"/>
      <c r="AP9" s="71"/>
      <c r="AQ9" s="71"/>
      <c r="AR9" s="71"/>
      <c r="AS9" s="27">
        <v>46178</v>
      </c>
      <c r="AT9" s="28"/>
      <c r="AU9" s="28"/>
      <c r="AV9" s="28"/>
      <c r="AW9" s="28"/>
      <c r="AX9" s="28"/>
      <c r="AY9" s="28"/>
      <c r="AZ9" s="28"/>
      <c r="BA9" s="28"/>
      <c r="BB9" s="28"/>
      <c r="BC9" s="71" t="s">
        <v>9</v>
      </c>
      <c r="BD9" s="71"/>
      <c r="BE9" s="27">
        <v>46374</v>
      </c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9"/>
    </row>
    <row r="10" spans="2:78" x14ac:dyDescent="0.25">
      <c r="B10" s="76" t="s">
        <v>10</v>
      </c>
      <c r="C10" s="9"/>
      <c r="D10" s="77" t="s">
        <v>11</v>
      </c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9"/>
      <c r="Q10" s="71" t="s">
        <v>12</v>
      </c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39" t="s">
        <v>13</v>
      </c>
      <c r="BV10" s="39"/>
      <c r="BW10" s="39"/>
      <c r="BX10" s="39"/>
      <c r="BY10" s="39"/>
      <c r="BZ10" s="110"/>
    </row>
    <row r="11" spans="2:78" s="11" customFormat="1" x14ac:dyDescent="0.25">
      <c r="B11" s="76"/>
      <c r="C11" s="10"/>
      <c r="D11" s="80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2"/>
      <c r="Q11" s="35">
        <v>46178</v>
      </c>
      <c r="R11" s="36"/>
      <c r="S11" s="35">
        <v>46185</v>
      </c>
      <c r="T11" s="36"/>
      <c r="U11" s="108">
        <v>46192</v>
      </c>
      <c r="V11" s="109"/>
      <c r="W11" s="35">
        <v>46199</v>
      </c>
      <c r="X11" s="36"/>
      <c r="Y11" s="35">
        <v>46206</v>
      </c>
      <c r="Z11" s="36"/>
      <c r="AA11" s="35">
        <v>46213</v>
      </c>
      <c r="AB11" s="36"/>
      <c r="AC11" s="35">
        <v>46220</v>
      </c>
      <c r="AD11" s="36"/>
      <c r="AE11" s="35">
        <v>46227</v>
      </c>
      <c r="AF11" s="36"/>
      <c r="AG11" s="33">
        <v>46234</v>
      </c>
      <c r="AH11" s="34"/>
      <c r="AI11" s="35">
        <v>46248</v>
      </c>
      <c r="AJ11" s="36"/>
      <c r="AK11" s="35">
        <v>46255</v>
      </c>
      <c r="AL11" s="36"/>
      <c r="AM11" s="35">
        <v>46262</v>
      </c>
      <c r="AN11" s="36"/>
      <c r="AO11" s="35">
        <v>46269</v>
      </c>
      <c r="AP11" s="36"/>
      <c r="AQ11" s="35">
        <v>46276</v>
      </c>
      <c r="AR11" s="36"/>
      <c r="AS11" s="54">
        <v>46283</v>
      </c>
      <c r="AT11" s="55"/>
      <c r="AU11" s="54">
        <v>46290</v>
      </c>
      <c r="AV11" s="55"/>
      <c r="AW11" s="54">
        <v>46297</v>
      </c>
      <c r="AX11" s="55"/>
      <c r="AY11" s="54">
        <v>46304</v>
      </c>
      <c r="AZ11" s="55"/>
      <c r="BA11" s="54">
        <v>46311</v>
      </c>
      <c r="BB11" s="55"/>
      <c r="BC11" s="54">
        <v>46318</v>
      </c>
      <c r="BD11" s="55"/>
      <c r="BE11" s="54">
        <v>46325</v>
      </c>
      <c r="BF11" s="55"/>
      <c r="BG11" s="54">
        <v>46332</v>
      </c>
      <c r="BH11" s="55"/>
      <c r="BI11" s="54">
        <v>46339</v>
      </c>
      <c r="BJ11" s="55"/>
      <c r="BK11" s="54">
        <v>46346</v>
      </c>
      <c r="BL11" s="55"/>
      <c r="BM11" s="54">
        <v>46353</v>
      </c>
      <c r="BN11" s="55"/>
      <c r="BO11" s="54">
        <v>46360</v>
      </c>
      <c r="BP11" s="55"/>
      <c r="BQ11" s="54">
        <v>46367</v>
      </c>
      <c r="BR11" s="55"/>
      <c r="BS11" s="54">
        <v>46374</v>
      </c>
      <c r="BT11" s="55"/>
      <c r="BU11" s="39"/>
      <c r="BV11" s="39"/>
      <c r="BW11" s="39"/>
      <c r="BX11" s="39"/>
      <c r="BY11" s="39"/>
      <c r="BZ11" s="110"/>
    </row>
    <row r="12" spans="2:78" s="11" customFormat="1" x14ac:dyDescent="0.25">
      <c r="B12" s="76"/>
      <c r="C12" s="12"/>
      <c r="D12" s="83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5"/>
      <c r="Q12" s="13" t="s">
        <v>14</v>
      </c>
      <c r="R12" s="13" t="s">
        <v>15</v>
      </c>
      <c r="S12" s="13" t="s">
        <v>14</v>
      </c>
      <c r="T12" s="13" t="s">
        <v>15</v>
      </c>
      <c r="U12" s="13" t="s">
        <v>14</v>
      </c>
      <c r="V12" s="13" t="s">
        <v>15</v>
      </c>
      <c r="W12" s="13" t="s">
        <v>14</v>
      </c>
      <c r="X12" s="13" t="s">
        <v>15</v>
      </c>
      <c r="Y12" s="13" t="s">
        <v>14</v>
      </c>
      <c r="Z12" s="13" t="s">
        <v>15</v>
      </c>
      <c r="AA12" s="13" t="s">
        <v>14</v>
      </c>
      <c r="AB12" s="13" t="s">
        <v>15</v>
      </c>
      <c r="AC12" s="13" t="s">
        <v>14</v>
      </c>
      <c r="AD12" s="13" t="s">
        <v>15</v>
      </c>
      <c r="AE12" s="13" t="s">
        <v>14</v>
      </c>
      <c r="AF12" s="13" t="s">
        <v>15</v>
      </c>
      <c r="AG12" s="13" t="s">
        <v>14</v>
      </c>
      <c r="AH12" s="13" t="s">
        <v>15</v>
      </c>
      <c r="AI12" s="13" t="s">
        <v>14</v>
      </c>
      <c r="AJ12" s="13" t="s">
        <v>15</v>
      </c>
      <c r="AK12" s="13" t="s">
        <v>14</v>
      </c>
      <c r="AL12" s="13" t="s">
        <v>15</v>
      </c>
      <c r="AM12" s="13" t="s">
        <v>14</v>
      </c>
      <c r="AN12" s="13" t="s">
        <v>15</v>
      </c>
      <c r="AO12" s="13" t="s">
        <v>14</v>
      </c>
      <c r="AP12" s="13" t="s">
        <v>15</v>
      </c>
      <c r="AQ12" s="13" t="s">
        <v>14</v>
      </c>
      <c r="AR12" s="13" t="s">
        <v>15</v>
      </c>
      <c r="AS12" s="13" t="s">
        <v>14</v>
      </c>
      <c r="AT12" s="13" t="s">
        <v>15</v>
      </c>
      <c r="AU12" s="13" t="s">
        <v>14</v>
      </c>
      <c r="AV12" s="13" t="s">
        <v>15</v>
      </c>
      <c r="AW12" s="13" t="s">
        <v>14</v>
      </c>
      <c r="AX12" s="13" t="s">
        <v>15</v>
      </c>
      <c r="AY12" s="13" t="s">
        <v>14</v>
      </c>
      <c r="AZ12" s="13" t="s">
        <v>15</v>
      </c>
      <c r="BA12" s="13" t="s">
        <v>14</v>
      </c>
      <c r="BB12" s="13" t="s">
        <v>15</v>
      </c>
      <c r="BC12" s="13" t="s">
        <v>14</v>
      </c>
      <c r="BD12" s="13" t="s">
        <v>15</v>
      </c>
      <c r="BE12" s="13" t="s">
        <v>14</v>
      </c>
      <c r="BF12" s="13" t="s">
        <v>15</v>
      </c>
      <c r="BG12" s="13" t="s">
        <v>14</v>
      </c>
      <c r="BH12" s="13" t="s">
        <v>15</v>
      </c>
      <c r="BI12" s="13" t="s">
        <v>14</v>
      </c>
      <c r="BJ12" s="13" t="s">
        <v>15</v>
      </c>
      <c r="BK12" s="13" t="s">
        <v>14</v>
      </c>
      <c r="BL12" s="13" t="s">
        <v>15</v>
      </c>
      <c r="BM12" s="13" t="s">
        <v>14</v>
      </c>
      <c r="BN12" s="13" t="s">
        <v>15</v>
      </c>
      <c r="BO12" s="13" t="s">
        <v>14</v>
      </c>
      <c r="BP12" s="13" t="s">
        <v>15</v>
      </c>
      <c r="BQ12" s="13" t="s">
        <v>14</v>
      </c>
      <c r="BR12" s="13" t="s">
        <v>15</v>
      </c>
      <c r="BS12" s="13" t="s">
        <v>14</v>
      </c>
      <c r="BT12" s="13" t="s">
        <v>15</v>
      </c>
      <c r="BU12" s="100" t="s">
        <v>16</v>
      </c>
      <c r="BV12" s="101"/>
      <c r="BW12" s="39" t="s">
        <v>17</v>
      </c>
      <c r="BX12" s="39"/>
      <c r="BY12" s="102" t="s">
        <v>18</v>
      </c>
      <c r="BZ12" s="103"/>
    </row>
    <row r="13" spans="2:78" s="11" customFormat="1" hidden="1" x14ac:dyDescent="0.25">
      <c r="B13" s="15">
        <v>1</v>
      </c>
      <c r="C13" s="16" t="s">
        <v>55</v>
      </c>
      <c r="D13" s="41" t="s">
        <v>56</v>
      </c>
      <c r="E13" s="42"/>
      <c r="F13" s="42"/>
      <c r="G13" s="42"/>
      <c r="H13" s="42"/>
      <c r="I13" s="42"/>
      <c r="J13" s="42"/>
      <c r="K13" s="42"/>
      <c r="L13" s="42"/>
      <c r="M13" s="41" t="s">
        <v>57</v>
      </c>
      <c r="N13" s="42"/>
      <c r="O13" s="42"/>
      <c r="P13" s="42"/>
      <c r="Q13" s="13" t="s">
        <v>127</v>
      </c>
      <c r="R13" s="13"/>
      <c r="S13" s="13" t="s">
        <v>127</v>
      </c>
      <c r="T13" s="13"/>
      <c r="U13" s="117" t="s">
        <v>130</v>
      </c>
      <c r="V13" s="118"/>
      <c r="W13" s="13" t="s">
        <v>126</v>
      </c>
      <c r="X13" s="13"/>
      <c r="Y13" s="13" t="s">
        <v>126</v>
      </c>
      <c r="Z13" s="13"/>
      <c r="AA13" s="13" t="s">
        <v>126</v>
      </c>
      <c r="AB13" s="13"/>
      <c r="AC13" s="111" t="s">
        <v>129</v>
      </c>
      <c r="AD13" s="112"/>
      <c r="AE13" s="13" t="s">
        <v>126</v>
      </c>
      <c r="AF13" s="13"/>
      <c r="AG13" s="13" t="s">
        <v>126</v>
      </c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37">
        <f t="shared" ref="BU13:BU35" si="0">COUNTIF(Q13:BT13,"CE")</f>
        <v>0</v>
      </c>
      <c r="BV13" s="38"/>
      <c r="BW13" s="37">
        <f t="shared" ref="BW13:BW35" si="1">COUNTIF(Q13:BT13,"F")</f>
        <v>5</v>
      </c>
      <c r="BX13" s="38"/>
      <c r="BY13" s="37">
        <f t="shared" ref="BY13:BY24" si="2">BU13+BW13</f>
        <v>5</v>
      </c>
      <c r="BZ13" s="40"/>
    </row>
    <row r="14" spans="2:78" s="11" customFormat="1" hidden="1" x14ac:dyDescent="0.25">
      <c r="B14" s="15">
        <v>2</v>
      </c>
      <c r="C14" s="16" t="s">
        <v>58</v>
      </c>
      <c r="D14" s="41" t="s">
        <v>59</v>
      </c>
      <c r="E14" s="42"/>
      <c r="F14" s="42"/>
      <c r="G14" s="42"/>
      <c r="H14" s="42"/>
      <c r="I14" s="42"/>
      <c r="J14" s="42"/>
      <c r="K14" s="42"/>
      <c r="L14" s="42"/>
      <c r="M14" s="41" t="s">
        <v>60</v>
      </c>
      <c r="N14" s="42"/>
      <c r="O14" s="42"/>
      <c r="P14" s="42"/>
      <c r="Q14" s="13" t="s">
        <v>127</v>
      </c>
      <c r="R14" s="13"/>
      <c r="S14" s="13" t="s">
        <v>127</v>
      </c>
      <c r="T14" s="13"/>
      <c r="U14" s="119"/>
      <c r="V14" s="120"/>
      <c r="W14" s="13" t="s">
        <v>126</v>
      </c>
      <c r="X14" s="13"/>
      <c r="Y14" s="13" t="s">
        <v>126</v>
      </c>
      <c r="Z14" s="13"/>
      <c r="AA14" s="13" t="s">
        <v>126</v>
      </c>
      <c r="AB14" s="13"/>
      <c r="AC14" s="113"/>
      <c r="AD14" s="114"/>
      <c r="AE14" s="13" t="s">
        <v>126</v>
      </c>
      <c r="AF14" s="13"/>
      <c r="AG14" s="13" t="s">
        <v>126</v>
      </c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37">
        <f t="shared" si="0"/>
        <v>0</v>
      </c>
      <c r="BV14" s="38"/>
      <c r="BW14" s="37">
        <f t="shared" si="1"/>
        <v>5</v>
      </c>
      <c r="BX14" s="38"/>
      <c r="BY14" s="37">
        <f t="shared" si="2"/>
        <v>5</v>
      </c>
      <c r="BZ14" s="40"/>
    </row>
    <row r="15" spans="2:78" s="11" customFormat="1" hidden="1" x14ac:dyDescent="0.25">
      <c r="B15" s="15">
        <v>3</v>
      </c>
      <c r="C15" s="16" t="s">
        <v>61</v>
      </c>
      <c r="D15" s="41" t="s">
        <v>62</v>
      </c>
      <c r="E15" s="42"/>
      <c r="F15" s="42"/>
      <c r="G15" s="42"/>
      <c r="H15" s="42"/>
      <c r="I15" s="42"/>
      <c r="J15" s="42"/>
      <c r="K15" s="42"/>
      <c r="L15" s="42"/>
      <c r="M15" s="41" t="s">
        <v>63</v>
      </c>
      <c r="N15" s="42"/>
      <c r="O15" s="42"/>
      <c r="P15" s="42"/>
      <c r="Q15" s="13" t="s">
        <v>127</v>
      </c>
      <c r="R15" s="13"/>
      <c r="S15" s="13" t="s">
        <v>127</v>
      </c>
      <c r="T15" s="13"/>
      <c r="U15" s="119"/>
      <c r="V15" s="120"/>
      <c r="W15" s="13" t="s">
        <v>126</v>
      </c>
      <c r="X15" s="13"/>
      <c r="Y15" s="13" t="s">
        <v>126</v>
      </c>
      <c r="Z15" s="13"/>
      <c r="AA15" s="13" t="s">
        <v>126</v>
      </c>
      <c r="AB15" s="13"/>
      <c r="AC15" s="113"/>
      <c r="AD15" s="114"/>
      <c r="AE15" s="13" t="s">
        <v>126</v>
      </c>
      <c r="AF15" s="13"/>
      <c r="AG15" s="13" t="s">
        <v>126</v>
      </c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37">
        <f t="shared" si="0"/>
        <v>0</v>
      </c>
      <c r="BV15" s="38"/>
      <c r="BW15" s="37">
        <f t="shared" si="1"/>
        <v>5</v>
      </c>
      <c r="BX15" s="38"/>
      <c r="BY15" s="37">
        <f t="shared" si="2"/>
        <v>5</v>
      </c>
      <c r="BZ15" s="40"/>
    </row>
    <row r="16" spans="2:78" s="11" customFormat="1" x14ac:dyDescent="0.25">
      <c r="B16" s="14">
        <v>4</v>
      </c>
      <c r="C16" s="18" t="s">
        <v>64</v>
      </c>
      <c r="D16" s="43" t="s">
        <v>65</v>
      </c>
      <c r="E16" s="44"/>
      <c r="F16" s="44"/>
      <c r="G16" s="44"/>
      <c r="H16" s="44"/>
      <c r="I16" s="44"/>
      <c r="J16" s="44"/>
      <c r="K16" s="44"/>
      <c r="L16" s="44"/>
      <c r="M16" s="43" t="s">
        <v>66</v>
      </c>
      <c r="N16" s="44"/>
      <c r="O16" s="44"/>
      <c r="P16" s="44"/>
      <c r="Q16" s="13" t="s">
        <v>127</v>
      </c>
      <c r="R16" s="13"/>
      <c r="S16" s="13" t="s">
        <v>127</v>
      </c>
      <c r="T16" s="13"/>
      <c r="U16" s="119"/>
      <c r="V16" s="120"/>
      <c r="W16" s="13" t="s">
        <v>127</v>
      </c>
      <c r="X16" s="13"/>
      <c r="Y16" s="13" t="s">
        <v>127</v>
      </c>
      <c r="Z16" s="13"/>
      <c r="AA16" s="13" t="s">
        <v>127</v>
      </c>
      <c r="AB16" s="13"/>
      <c r="AC16" s="113"/>
      <c r="AD16" s="114"/>
      <c r="AE16" s="13" t="s">
        <v>127</v>
      </c>
      <c r="AF16" s="13"/>
      <c r="AG16" s="13" t="s">
        <v>127</v>
      </c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37">
        <f t="shared" si="0"/>
        <v>0</v>
      </c>
      <c r="BV16" s="38"/>
      <c r="BW16" s="37">
        <f t="shared" si="1"/>
        <v>0</v>
      </c>
      <c r="BX16" s="38"/>
      <c r="BY16" s="37">
        <f t="shared" si="2"/>
        <v>0</v>
      </c>
      <c r="BZ16" s="40"/>
    </row>
    <row r="17" spans="2:78" s="11" customFormat="1" hidden="1" x14ac:dyDescent="0.25">
      <c r="B17" s="15">
        <v>5</v>
      </c>
      <c r="C17" s="16" t="s">
        <v>67</v>
      </c>
      <c r="D17" s="41" t="s">
        <v>68</v>
      </c>
      <c r="E17" s="42"/>
      <c r="F17" s="42"/>
      <c r="G17" s="42"/>
      <c r="H17" s="42"/>
      <c r="I17" s="42"/>
      <c r="J17" s="42"/>
      <c r="K17" s="42"/>
      <c r="L17" s="42"/>
      <c r="M17" s="41" t="s">
        <v>69</v>
      </c>
      <c r="N17" s="42"/>
      <c r="O17" s="42"/>
      <c r="P17" s="42"/>
      <c r="Q17" s="13" t="s">
        <v>127</v>
      </c>
      <c r="R17" s="13"/>
      <c r="S17" s="13" t="s">
        <v>127</v>
      </c>
      <c r="T17" s="13"/>
      <c r="U17" s="119"/>
      <c r="V17" s="120"/>
      <c r="W17" s="13" t="s">
        <v>126</v>
      </c>
      <c r="X17" s="13"/>
      <c r="Y17" s="13" t="s">
        <v>126</v>
      </c>
      <c r="Z17" s="13"/>
      <c r="AA17" s="13" t="s">
        <v>126</v>
      </c>
      <c r="AB17" s="13"/>
      <c r="AC17" s="113"/>
      <c r="AD17" s="114"/>
      <c r="AE17" s="13" t="s">
        <v>126</v>
      </c>
      <c r="AF17" s="13"/>
      <c r="AG17" s="13" t="s">
        <v>126</v>
      </c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37">
        <f t="shared" si="0"/>
        <v>0</v>
      </c>
      <c r="BV17" s="38"/>
      <c r="BW17" s="37">
        <f t="shared" si="1"/>
        <v>5</v>
      </c>
      <c r="BX17" s="38"/>
      <c r="BY17" s="37">
        <f t="shared" si="2"/>
        <v>5</v>
      </c>
      <c r="BZ17" s="40"/>
    </row>
    <row r="18" spans="2:78" s="11" customFormat="1" x14ac:dyDescent="0.25">
      <c r="B18" s="14">
        <v>6</v>
      </c>
      <c r="C18" s="18" t="s">
        <v>70</v>
      </c>
      <c r="D18" s="43" t="s">
        <v>71</v>
      </c>
      <c r="E18" s="44"/>
      <c r="F18" s="44"/>
      <c r="G18" s="44"/>
      <c r="H18" s="44"/>
      <c r="I18" s="44"/>
      <c r="J18" s="44"/>
      <c r="K18" s="44"/>
      <c r="L18" s="44"/>
      <c r="M18" s="43" t="s">
        <v>72</v>
      </c>
      <c r="N18" s="44"/>
      <c r="O18" s="44"/>
      <c r="P18" s="44"/>
      <c r="Q18" s="13" t="s">
        <v>127</v>
      </c>
      <c r="R18" s="13"/>
      <c r="S18" s="13" t="s">
        <v>127</v>
      </c>
      <c r="T18" s="13"/>
      <c r="U18" s="119"/>
      <c r="V18" s="120"/>
      <c r="W18" s="13" t="s">
        <v>127</v>
      </c>
      <c r="X18" s="13"/>
      <c r="Y18" s="13" t="s">
        <v>127</v>
      </c>
      <c r="Z18" s="13"/>
      <c r="AA18" s="13" t="s">
        <v>127</v>
      </c>
      <c r="AB18" s="13"/>
      <c r="AC18" s="113"/>
      <c r="AD18" s="114"/>
      <c r="AE18" s="13" t="s">
        <v>126</v>
      </c>
      <c r="AF18" s="13"/>
      <c r="AG18" s="13" t="s">
        <v>126</v>
      </c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37">
        <f t="shared" si="0"/>
        <v>0</v>
      </c>
      <c r="BV18" s="38"/>
      <c r="BW18" s="37">
        <f t="shared" si="1"/>
        <v>2</v>
      </c>
      <c r="BX18" s="38"/>
      <c r="BY18" s="37">
        <f t="shared" si="2"/>
        <v>2</v>
      </c>
      <c r="BZ18" s="40"/>
    </row>
    <row r="19" spans="2:78" s="11" customFormat="1" x14ac:dyDescent="0.25">
      <c r="B19" s="14">
        <v>7</v>
      </c>
      <c r="C19" s="18" t="s">
        <v>73</v>
      </c>
      <c r="D19" s="45" t="s">
        <v>128</v>
      </c>
      <c r="E19" s="46"/>
      <c r="F19" s="46"/>
      <c r="G19" s="46"/>
      <c r="H19" s="46"/>
      <c r="I19" s="46"/>
      <c r="J19" s="46"/>
      <c r="K19" s="46"/>
      <c r="L19" s="46"/>
      <c r="M19" s="43" t="s">
        <v>75</v>
      </c>
      <c r="N19" s="44"/>
      <c r="O19" s="44"/>
      <c r="P19" s="44"/>
      <c r="Q19" s="13" t="s">
        <v>127</v>
      </c>
      <c r="R19" s="13"/>
      <c r="S19" s="13" t="s">
        <v>127</v>
      </c>
      <c r="T19" s="13"/>
      <c r="U19" s="119"/>
      <c r="V19" s="120"/>
      <c r="W19" s="13" t="s">
        <v>127</v>
      </c>
      <c r="X19" s="13"/>
      <c r="Y19" s="13" t="s">
        <v>127</v>
      </c>
      <c r="Z19" s="13"/>
      <c r="AA19" s="13" t="s">
        <v>127</v>
      </c>
      <c r="AB19" s="13"/>
      <c r="AC19" s="113"/>
      <c r="AD19" s="114"/>
      <c r="AE19" s="13" t="s">
        <v>127</v>
      </c>
      <c r="AF19" s="13"/>
      <c r="AG19" s="13" t="s">
        <v>127</v>
      </c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37">
        <f t="shared" si="0"/>
        <v>0</v>
      </c>
      <c r="BV19" s="38"/>
      <c r="BW19" s="37">
        <f t="shared" si="1"/>
        <v>0</v>
      </c>
      <c r="BX19" s="38"/>
      <c r="BY19" s="37">
        <f t="shared" si="2"/>
        <v>0</v>
      </c>
      <c r="BZ19" s="40"/>
    </row>
    <row r="20" spans="2:78" s="11" customFormat="1" x14ac:dyDescent="0.25">
      <c r="B20" s="14">
        <v>8</v>
      </c>
      <c r="C20" s="18" t="s">
        <v>76</v>
      </c>
      <c r="D20" s="43" t="s">
        <v>77</v>
      </c>
      <c r="E20" s="44"/>
      <c r="F20" s="44"/>
      <c r="G20" s="44"/>
      <c r="H20" s="44"/>
      <c r="I20" s="44"/>
      <c r="J20" s="44"/>
      <c r="K20" s="44"/>
      <c r="L20" s="44"/>
      <c r="M20" s="43" t="s">
        <v>78</v>
      </c>
      <c r="N20" s="44"/>
      <c r="O20" s="44"/>
      <c r="P20" s="44"/>
      <c r="Q20" s="13" t="s">
        <v>127</v>
      </c>
      <c r="R20" s="13"/>
      <c r="S20" s="13" t="s">
        <v>127</v>
      </c>
      <c r="T20" s="13"/>
      <c r="U20" s="119"/>
      <c r="V20" s="120"/>
      <c r="W20" s="13" t="s">
        <v>127</v>
      </c>
      <c r="X20" s="13"/>
      <c r="Y20" s="13" t="s">
        <v>127</v>
      </c>
      <c r="Z20" s="13"/>
      <c r="AA20" s="13" t="s">
        <v>127</v>
      </c>
      <c r="AB20" s="13"/>
      <c r="AC20" s="113"/>
      <c r="AD20" s="114"/>
      <c r="AE20" s="13" t="s">
        <v>127</v>
      </c>
      <c r="AF20" s="13"/>
      <c r="AG20" s="13" t="s">
        <v>127</v>
      </c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37">
        <f t="shared" si="0"/>
        <v>0</v>
      </c>
      <c r="BV20" s="38"/>
      <c r="BW20" s="37">
        <f t="shared" si="1"/>
        <v>0</v>
      </c>
      <c r="BX20" s="38"/>
      <c r="BY20" s="37">
        <f t="shared" si="2"/>
        <v>0</v>
      </c>
      <c r="BZ20" s="40"/>
    </row>
    <row r="21" spans="2:78" s="11" customFormat="1" x14ac:dyDescent="0.25">
      <c r="B21" s="14">
        <v>9</v>
      </c>
      <c r="C21" s="18" t="s">
        <v>79</v>
      </c>
      <c r="D21" s="43" t="s">
        <v>80</v>
      </c>
      <c r="E21" s="44"/>
      <c r="F21" s="44"/>
      <c r="G21" s="44"/>
      <c r="H21" s="44"/>
      <c r="I21" s="44"/>
      <c r="J21" s="44"/>
      <c r="K21" s="44"/>
      <c r="L21" s="44"/>
      <c r="M21" s="43" t="s">
        <v>81</v>
      </c>
      <c r="N21" s="44"/>
      <c r="O21" s="44"/>
      <c r="P21" s="44"/>
      <c r="Q21" s="13" t="s">
        <v>127</v>
      </c>
      <c r="R21" s="13"/>
      <c r="S21" s="13" t="s">
        <v>127</v>
      </c>
      <c r="T21" s="13"/>
      <c r="U21" s="119"/>
      <c r="V21" s="120"/>
      <c r="W21" s="13" t="s">
        <v>127</v>
      </c>
      <c r="X21" s="13"/>
      <c r="Y21" s="13" t="s">
        <v>127</v>
      </c>
      <c r="Z21" s="13"/>
      <c r="AA21" s="13" t="s">
        <v>127</v>
      </c>
      <c r="AB21" s="13"/>
      <c r="AC21" s="113"/>
      <c r="AD21" s="114"/>
      <c r="AE21" s="13" t="s">
        <v>126</v>
      </c>
      <c r="AF21" s="13"/>
      <c r="AG21" s="13" t="s">
        <v>127</v>
      </c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37">
        <f t="shared" si="0"/>
        <v>0</v>
      </c>
      <c r="BV21" s="38"/>
      <c r="BW21" s="37">
        <f t="shared" si="1"/>
        <v>1</v>
      </c>
      <c r="BX21" s="38"/>
      <c r="BY21" s="37">
        <f t="shared" si="2"/>
        <v>1</v>
      </c>
      <c r="BZ21" s="40"/>
    </row>
    <row r="22" spans="2:78" s="11" customFormat="1" x14ac:dyDescent="0.25">
      <c r="B22" s="14">
        <v>10</v>
      </c>
      <c r="C22" s="18" t="s">
        <v>82</v>
      </c>
      <c r="D22" s="43" t="s">
        <v>83</v>
      </c>
      <c r="E22" s="44"/>
      <c r="F22" s="44"/>
      <c r="G22" s="44"/>
      <c r="H22" s="44"/>
      <c r="I22" s="44"/>
      <c r="J22" s="44"/>
      <c r="K22" s="44"/>
      <c r="L22" s="44"/>
      <c r="M22" s="43" t="s">
        <v>84</v>
      </c>
      <c r="N22" s="44"/>
      <c r="O22" s="44"/>
      <c r="P22" s="44"/>
      <c r="Q22" s="13" t="s">
        <v>127</v>
      </c>
      <c r="R22" s="13"/>
      <c r="S22" s="13" t="s">
        <v>127</v>
      </c>
      <c r="T22" s="13"/>
      <c r="U22" s="119"/>
      <c r="V22" s="120"/>
      <c r="W22" s="13" t="s">
        <v>127</v>
      </c>
      <c r="X22" s="13"/>
      <c r="Y22" s="13" t="s">
        <v>127</v>
      </c>
      <c r="Z22" s="13"/>
      <c r="AA22" s="13" t="s">
        <v>126</v>
      </c>
      <c r="AB22" s="13"/>
      <c r="AC22" s="113"/>
      <c r="AD22" s="114"/>
      <c r="AE22" s="13" t="s">
        <v>126</v>
      </c>
      <c r="AF22" s="13"/>
      <c r="AG22" s="13" t="s">
        <v>126</v>
      </c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37">
        <f t="shared" si="0"/>
        <v>0</v>
      </c>
      <c r="BV22" s="38"/>
      <c r="BW22" s="37">
        <f t="shared" si="1"/>
        <v>3</v>
      </c>
      <c r="BX22" s="38"/>
      <c r="BY22" s="37">
        <f t="shared" si="2"/>
        <v>3</v>
      </c>
      <c r="BZ22" s="40"/>
    </row>
    <row r="23" spans="2:78" s="11" customFormat="1" x14ac:dyDescent="0.25">
      <c r="B23" s="14">
        <v>11</v>
      </c>
      <c r="C23" s="18" t="s">
        <v>85</v>
      </c>
      <c r="D23" s="43" t="s">
        <v>86</v>
      </c>
      <c r="E23" s="44"/>
      <c r="F23" s="44"/>
      <c r="G23" s="44"/>
      <c r="H23" s="44"/>
      <c r="I23" s="44"/>
      <c r="J23" s="44"/>
      <c r="K23" s="44"/>
      <c r="L23" s="44"/>
      <c r="M23" s="43" t="s">
        <v>87</v>
      </c>
      <c r="N23" s="44"/>
      <c r="O23" s="44"/>
      <c r="P23" s="44"/>
      <c r="Q23" s="13" t="s">
        <v>126</v>
      </c>
      <c r="R23" s="13"/>
      <c r="S23" s="13" t="s">
        <v>127</v>
      </c>
      <c r="T23" s="13"/>
      <c r="U23" s="119"/>
      <c r="V23" s="120"/>
      <c r="W23" s="13" t="s">
        <v>127</v>
      </c>
      <c r="X23" s="13"/>
      <c r="Y23" s="13" t="s">
        <v>126</v>
      </c>
      <c r="Z23" s="13"/>
      <c r="AA23" s="13" t="s">
        <v>127</v>
      </c>
      <c r="AB23" s="13"/>
      <c r="AC23" s="113"/>
      <c r="AD23" s="114"/>
      <c r="AE23" s="13" t="s">
        <v>126</v>
      </c>
      <c r="AF23" s="13"/>
      <c r="AG23" s="13" t="s">
        <v>127</v>
      </c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37">
        <f t="shared" si="0"/>
        <v>0</v>
      </c>
      <c r="BV23" s="38"/>
      <c r="BW23" s="37">
        <f t="shared" si="1"/>
        <v>3</v>
      </c>
      <c r="BX23" s="38"/>
      <c r="BY23" s="37">
        <f t="shared" si="2"/>
        <v>3</v>
      </c>
      <c r="BZ23" s="40"/>
    </row>
    <row r="24" spans="2:78" s="11" customFormat="1" hidden="1" x14ac:dyDescent="0.25">
      <c r="B24" s="15">
        <v>12</v>
      </c>
      <c r="C24" s="16" t="s">
        <v>88</v>
      </c>
      <c r="D24" s="41" t="s">
        <v>89</v>
      </c>
      <c r="E24" s="42"/>
      <c r="F24" s="42"/>
      <c r="G24" s="42"/>
      <c r="H24" s="42"/>
      <c r="I24" s="42"/>
      <c r="J24" s="42"/>
      <c r="K24" s="42"/>
      <c r="L24" s="42"/>
      <c r="M24" s="41" t="s">
        <v>90</v>
      </c>
      <c r="N24" s="42"/>
      <c r="O24" s="42"/>
      <c r="P24" s="42"/>
      <c r="Q24" s="13" t="s">
        <v>127</v>
      </c>
      <c r="R24" s="13"/>
      <c r="S24" s="13" t="s">
        <v>127</v>
      </c>
      <c r="T24" s="13"/>
      <c r="U24" s="119"/>
      <c r="V24" s="120"/>
      <c r="W24" s="13" t="s">
        <v>126</v>
      </c>
      <c r="X24" s="13"/>
      <c r="Y24" s="13" t="s">
        <v>126</v>
      </c>
      <c r="Z24" s="13"/>
      <c r="AA24" s="13" t="s">
        <v>126</v>
      </c>
      <c r="AB24" s="13"/>
      <c r="AC24" s="113"/>
      <c r="AD24" s="114"/>
      <c r="AE24" s="13" t="s">
        <v>126</v>
      </c>
      <c r="AF24" s="13"/>
      <c r="AG24" s="13" t="s">
        <v>126</v>
      </c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37">
        <f t="shared" si="0"/>
        <v>0</v>
      </c>
      <c r="BV24" s="38"/>
      <c r="BW24" s="37">
        <f t="shared" si="1"/>
        <v>5</v>
      </c>
      <c r="BX24" s="38"/>
      <c r="BY24" s="37">
        <f t="shared" si="2"/>
        <v>5</v>
      </c>
      <c r="BZ24" s="40"/>
    </row>
    <row r="25" spans="2:78" s="11" customFormat="1" x14ac:dyDescent="0.25">
      <c r="B25" s="14">
        <v>13</v>
      </c>
      <c r="C25" s="18" t="s">
        <v>91</v>
      </c>
      <c r="D25" s="43" t="s">
        <v>92</v>
      </c>
      <c r="E25" s="44"/>
      <c r="F25" s="44"/>
      <c r="G25" s="44"/>
      <c r="H25" s="44"/>
      <c r="I25" s="44"/>
      <c r="J25" s="44"/>
      <c r="K25" s="44"/>
      <c r="L25" s="44"/>
      <c r="M25" s="43" t="s">
        <v>93</v>
      </c>
      <c r="N25" s="44"/>
      <c r="O25" s="44"/>
      <c r="P25" s="44"/>
      <c r="Q25" s="13" t="s">
        <v>127</v>
      </c>
      <c r="R25" s="13"/>
      <c r="S25" s="13" t="s">
        <v>127</v>
      </c>
      <c r="T25" s="13"/>
      <c r="U25" s="119"/>
      <c r="V25" s="120"/>
      <c r="W25" s="13" t="s">
        <v>127</v>
      </c>
      <c r="X25" s="13"/>
      <c r="Y25" s="13" t="s">
        <v>127</v>
      </c>
      <c r="Z25" s="13"/>
      <c r="AA25" s="13" t="s">
        <v>127</v>
      </c>
      <c r="AB25" s="13"/>
      <c r="AC25" s="113"/>
      <c r="AD25" s="114"/>
      <c r="AE25" s="13" t="s">
        <v>16</v>
      </c>
      <c r="AF25" s="13"/>
      <c r="AG25" s="13" t="s">
        <v>127</v>
      </c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37">
        <f t="shared" si="0"/>
        <v>1</v>
      </c>
      <c r="BV25" s="38"/>
      <c r="BW25" s="37">
        <f t="shared" si="1"/>
        <v>0</v>
      </c>
      <c r="BX25" s="38"/>
      <c r="BY25" s="37">
        <f>BU25+BW25</f>
        <v>1</v>
      </c>
      <c r="BZ25" s="40"/>
    </row>
    <row r="26" spans="2:78" s="11" customFormat="1" x14ac:dyDescent="0.25">
      <c r="B26" s="14">
        <v>14</v>
      </c>
      <c r="C26" s="18" t="s">
        <v>94</v>
      </c>
      <c r="D26" s="43" t="s">
        <v>95</v>
      </c>
      <c r="E26" s="44"/>
      <c r="F26" s="44"/>
      <c r="G26" s="44"/>
      <c r="H26" s="44"/>
      <c r="I26" s="44"/>
      <c r="J26" s="44"/>
      <c r="K26" s="44"/>
      <c r="L26" s="44"/>
      <c r="M26" s="43" t="s">
        <v>96</v>
      </c>
      <c r="N26" s="44"/>
      <c r="O26" s="44"/>
      <c r="P26" s="44"/>
      <c r="Q26" s="13" t="s">
        <v>127</v>
      </c>
      <c r="R26" s="13"/>
      <c r="S26" s="13" t="s">
        <v>127</v>
      </c>
      <c r="T26" s="13"/>
      <c r="U26" s="119"/>
      <c r="V26" s="120"/>
      <c r="W26" s="13" t="s">
        <v>127</v>
      </c>
      <c r="X26" s="13"/>
      <c r="Y26" s="13" t="s">
        <v>127</v>
      </c>
      <c r="Z26" s="13"/>
      <c r="AA26" s="13" t="s">
        <v>127</v>
      </c>
      <c r="AB26" s="13"/>
      <c r="AC26" s="113"/>
      <c r="AD26" s="114"/>
      <c r="AE26" s="13" t="s">
        <v>127</v>
      </c>
      <c r="AF26" s="13"/>
      <c r="AG26" s="13" t="s">
        <v>127</v>
      </c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37">
        <f t="shared" si="0"/>
        <v>0</v>
      </c>
      <c r="BV26" s="38"/>
      <c r="BW26" s="37">
        <f t="shared" si="1"/>
        <v>0</v>
      </c>
      <c r="BX26" s="38"/>
      <c r="BY26" s="37">
        <f t="shared" ref="BY26:BY34" si="3">BU26+BW26</f>
        <v>0</v>
      </c>
      <c r="BZ26" s="40"/>
    </row>
    <row r="27" spans="2:78" s="11" customFormat="1" x14ac:dyDescent="0.25">
      <c r="B27" s="14">
        <v>15</v>
      </c>
      <c r="C27" s="18" t="s">
        <v>97</v>
      </c>
      <c r="D27" s="43" t="s">
        <v>98</v>
      </c>
      <c r="E27" s="44"/>
      <c r="F27" s="44"/>
      <c r="G27" s="44"/>
      <c r="H27" s="44"/>
      <c r="I27" s="44"/>
      <c r="J27" s="44"/>
      <c r="K27" s="44"/>
      <c r="L27" s="44"/>
      <c r="M27" s="43" t="s">
        <v>99</v>
      </c>
      <c r="N27" s="44"/>
      <c r="O27" s="44"/>
      <c r="P27" s="44"/>
      <c r="Q27" s="13" t="s">
        <v>127</v>
      </c>
      <c r="R27" s="13"/>
      <c r="S27" s="13" t="s">
        <v>127</v>
      </c>
      <c r="T27" s="13"/>
      <c r="U27" s="119"/>
      <c r="V27" s="120"/>
      <c r="W27" s="13" t="s">
        <v>127</v>
      </c>
      <c r="X27" s="13"/>
      <c r="Y27" s="13" t="s">
        <v>127</v>
      </c>
      <c r="Z27" s="13"/>
      <c r="AA27" s="13" t="s">
        <v>127</v>
      </c>
      <c r="AB27" s="13"/>
      <c r="AC27" s="113"/>
      <c r="AD27" s="114"/>
      <c r="AE27" s="13" t="s">
        <v>126</v>
      </c>
      <c r="AF27" s="13"/>
      <c r="AG27" s="13" t="s">
        <v>127</v>
      </c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37">
        <f t="shared" si="0"/>
        <v>0</v>
      </c>
      <c r="BV27" s="38"/>
      <c r="BW27" s="37">
        <f t="shared" si="1"/>
        <v>1</v>
      </c>
      <c r="BX27" s="38"/>
      <c r="BY27" s="37">
        <f t="shared" si="3"/>
        <v>1</v>
      </c>
      <c r="BZ27" s="40"/>
    </row>
    <row r="28" spans="2:78" s="11" customFormat="1" hidden="1" x14ac:dyDescent="0.25">
      <c r="B28" s="15">
        <v>16</v>
      </c>
      <c r="C28" s="16" t="s">
        <v>100</v>
      </c>
      <c r="D28" s="41" t="s">
        <v>101</v>
      </c>
      <c r="E28" s="42"/>
      <c r="F28" s="42"/>
      <c r="G28" s="42"/>
      <c r="H28" s="42"/>
      <c r="I28" s="42"/>
      <c r="J28" s="42"/>
      <c r="K28" s="42"/>
      <c r="L28" s="42"/>
      <c r="M28" s="41" t="s">
        <v>102</v>
      </c>
      <c r="N28" s="42"/>
      <c r="O28" s="42"/>
      <c r="P28" s="42"/>
      <c r="Q28" s="13" t="s">
        <v>127</v>
      </c>
      <c r="R28" s="13"/>
      <c r="S28" s="13" t="s">
        <v>127</v>
      </c>
      <c r="T28" s="13"/>
      <c r="U28" s="119"/>
      <c r="V28" s="120"/>
      <c r="W28" s="13" t="s">
        <v>126</v>
      </c>
      <c r="X28" s="13"/>
      <c r="Y28" s="13" t="s">
        <v>126</v>
      </c>
      <c r="Z28" s="13"/>
      <c r="AA28" s="13" t="s">
        <v>126</v>
      </c>
      <c r="AB28" s="13"/>
      <c r="AC28" s="113"/>
      <c r="AD28" s="114"/>
      <c r="AE28" s="13" t="s">
        <v>126</v>
      </c>
      <c r="AF28" s="13"/>
      <c r="AG28" s="13" t="s">
        <v>126</v>
      </c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37">
        <f t="shared" si="0"/>
        <v>0</v>
      </c>
      <c r="BV28" s="38"/>
      <c r="BW28" s="37">
        <f t="shared" si="1"/>
        <v>5</v>
      </c>
      <c r="BX28" s="38"/>
      <c r="BY28" s="37">
        <f t="shared" si="3"/>
        <v>5</v>
      </c>
      <c r="BZ28" s="40"/>
    </row>
    <row r="29" spans="2:78" s="11" customFormat="1" x14ac:dyDescent="0.25">
      <c r="B29" s="14">
        <v>17</v>
      </c>
      <c r="C29" s="18" t="s">
        <v>103</v>
      </c>
      <c r="D29" s="43" t="s">
        <v>104</v>
      </c>
      <c r="E29" s="44"/>
      <c r="F29" s="44"/>
      <c r="G29" s="44"/>
      <c r="H29" s="44"/>
      <c r="I29" s="44"/>
      <c r="J29" s="44"/>
      <c r="K29" s="44"/>
      <c r="L29" s="44"/>
      <c r="M29" s="43" t="s">
        <v>105</v>
      </c>
      <c r="N29" s="44"/>
      <c r="O29" s="44"/>
      <c r="P29" s="44"/>
      <c r="Q29" s="13" t="s">
        <v>127</v>
      </c>
      <c r="R29" s="13"/>
      <c r="S29" s="13" t="s">
        <v>127</v>
      </c>
      <c r="T29" s="13"/>
      <c r="U29" s="119"/>
      <c r="V29" s="120"/>
      <c r="W29" s="13" t="s">
        <v>127</v>
      </c>
      <c r="X29" s="13"/>
      <c r="Y29" s="13" t="s">
        <v>127</v>
      </c>
      <c r="Z29" s="13"/>
      <c r="AA29" s="13" t="s">
        <v>127</v>
      </c>
      <c r="AB29" s="13"/>
      <c r="AC29" s="113"/>
      <c r="AD29" s="114"/>
      <c r="AE29" s="13" t="s">
        <v>127</v>
      </c>
      <c r="AF29" s="13"/>
      <c r="AG29" s="13" t="s">
        <v>127</v>
      </c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37">
        <f t="shared" si="0"/>
        <v>0</v>
      </c>
      <c r="BV29" s="38"/>
      <c r="BW29" s="37">
        <f t="shared" si="1"/>
        <v>0</v>
      </c>
      <c r="BX29" s="38"/>
      <c r="BY29" s="37">
        <f t="shared" si="3"/>
        <v>0</v>
      </c>
      <c r="BZ29" s="40"/>
    </row>
    <row r="30" spans="2:78" s="11" customFormat="1" x14ac:dyDescent="0.25">
      <c r="B30" s="14">
        <v>18</v>
      </c>
      <c r="C30" s="18" t="s">
        <v>106</v>
      </c>
      <c r="D30" s="43" t="s">
        <v>107</v>
      </c>
      <c r="E30" s="44"/>
      <c r="F30" s="44"/>
      <c r="G30" s="44"/>
      <c r="H30" s="44"/>
      <c r="I30" s="44"/>
      <c r="J30" s="44"/>
      <c r="K30" s="44"/>
      <c r="L30" s="44"/>
      <c r="M30" s="43" t="s">
        <v>108</v>
      </c>
      <c r="N30" s="44"/>
      <c r="O30" s="44"/>
      <c r="P30" s="44"/>
      <c r="Q30" s="13" t="s">
        <v>127</v>
      </c>
      <c r="R30" s="13"/>
      <c r="S30" s="13" t="s">
        <v>127</v>
      </c>
      <c r="T30" s="13"/>
      <c r="U30" s="119"/>
      <c r="V30" s="120"/>
      <c r="W30" s="13" t="s">
        <v>127</v>
      </c>
      <c r="X30" s="13"/>
      <c r="Y30" s="13" t="s">
        <v>127</v>
      </c>
      <c r="Z30" s="13"/>
      <c r="AA30" s="13" t="s">
        <v>127</v>
      </c>
      <c r="AB30" s="13"/>
      <c r="AC30" s="113"/>
      <c r="AD30" s="114"/>
      <c r="AE30" s="13" t="s">
        <v>127</v>
      </c>
      <c r="AF30" s="13"/>
      <c r="AG30" s="13" t="s">
        <v>127</v>
      </c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37">
        <f t="shared" si="0"/>
        <v>0</v>
      </c>
      <c r="BV30" s="38"/>
      <c r="BW30" s="37">
        <f t="shared" si="1"/>
        <v>0</v>
      </c>
      <c r="BX30" s="38"/>
      <c r="BY30" s="37">
        <f t="shared" si="3"/>
        <v>0</v>
      </c>
      <c r="BZ30" s="40"/>
    </row>
    <row r="31" spans="2:78" s="11" customFormat="1" x14ac:dyDescent="0.25">
      <c r="B31" s="14">
        <v>19</v>
      </c>
      <c r="C31" s="18" t="s">
        <v>109</v>
      </c>
      <c r="D31" s="43" t="s">
        <v>110</v>
      </c>
      <c r="E31" s="44"/>
      <c r="F31" s="44"/>
      <c r="G31" s="44"/>
      <c r="H31" s="44"/>
      <c r="I31" s="44"/>
      <c r="J31" s="44"/>
      <c r="K31" s="44"/>
      <c r="L31" s="44"/>
      <c r="M31" s="43" t="s">
        <v>111</v>
      </c>
      <c r="N31" s="44"/>
      <c r="O31" s="44"/>
      <c r="P31" s="44"/>
      <c r="Q31" s="13" t="s">
        <v>127</v>
      </c>
      <c r="R31" s="13"/>
      <c r="S31" s="13" t="s">
        <v>127</v>
      </c>
      <c r="T31" s="13"/>
      <c r="U31" s="119"/>
      <c r="V31" s="120"/>
      <c r="W31" s="13" t="s">
        <v>127</v>
      </c>
      <c r="X31" s="13"/>
      <c r="Y31" s="13" t="s">
        <v>127</v>
      </c>
      <c r="Z31" s="13"/>
      <c r="AA31" s="13" t="s">
        <v>127</v>
      </c>
      <c r="AB31" s="13"/>
      <c r="AC31" s="113"/>
      <c r="AD31" s="114"/>
      <c r="AE31" s="13" t="s">
        <v>16</v>
      </c>
      <c r="AF31" s="13"/>
      <c r="AG31" s="13" t="s">
        <v>126</v>
      </c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37">
        <f t="shared" si="0"/>
        <v>1</v>
      </c>
      <c r="BV31" s="38"/>
      <c r="BW31" s="37">
        <f t="shared" si="1"/>
        <v>1</v>
      </c>
      <c r="BX31" s="38"/>
      <c r="BY31" s="37">
        <f t="shared" si="3"/>
        <v>2</v>
      </c>
      <c r="BZ31" s="40"/>
    </row>
    <row r="32" spans="2:78" s="11" customFormat="1" hidden="1" x14ac:dyDescent="0.25">
      <c r="B32" s="15">
        <v>20</v>
      </c>
      <c r="C32" s="16" t="s">
        <v>112</v>
      </c>
      <c r="D32" s="41" t="s">
        <v>113</v>
      </c>
      <c r="E32" s="42"/>
      <c r="F32" s="42"/>
      <c r="G32" s="42"/>
      <c r="H32" s="42"/>
      <c r="I32" s="42"/>
      <c r="J32" s="42"/>
      <c r="K32" s="42"/>
      <c r="L32" s="42"/>
      <c r="M32" s="41" t="s">
        <v>114</v>
      </c>
      <c r="N32" s="42"/>
      <c r="O32" s="42"/>
      <c r="P32" s="42"/>
      <c r="Q32" s="13" t="s">
        <v>126</v>
      </c>
      <c r="R32" s="13"/>
      <c r="S32" s="13" t="s">
        <v>126</v>
      </c>
      <c r="T32" s="13"/>
      <c r="U32" s="119"/>
      <c r="V32" s="120"/>
      <c r="W32" s="13" t="s">
        <v>126</v>
      </c>
      <c r="X32" s="13"/>
      <c r="Y32" s="13" t="s">
        <v>126</v>
      </c>
      <c r="Z32" s="13"/>
      <c r="AA32" s="13" t="s">
        <v>126</v>
      </c>
      <c r="AB32" s="13"/>
      <c r="AC32" s="113"/>
      <c r="AD32" s="114"/>
      <c r="AE32" s="13" t="s">
        <v>126</v>
      </c>
      <c r="AF32" s="13"/>
      <c r="AG32" s="13" t="s">
        <v>126</v>
      </c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37">
        <f t="shared" si="0"/>
        <v>0</v>
      </c>
      <c r="BV32" s="38"/>
      <c r="BW32" s="37">
        <f t="shared" si="1"/>
        <v>7</v>
      </c>
      <c r="BX32" s="38"/>
      <c r="BY32" s="37">
        <f t="shared" si="3"/>
        <v>7</v>
      </c>
      <c r="BZ32" s="40"/>
    </row>
    <row r="33" spans="2:88" s="11" customFormat="1" hidden="1" x14ac:dyDescent="0.25">
      <c r="B33" s="15">
        <v>21</v>
      </c>
      <c r="C33" s="16" t="s">
        <v>115</v>
      </c>
      <c r="D33" s="41" t="s">
        <v>116</v>
      </c>
      <c r="E33" s="42"/>
      <c r="F33" s="42"/>
      <c r="G33" s="42"/>
      <c r="H33" s="42"/>
      <c r="I33" s="42"/>
      <c r="J33" s="42"/>
      <c r="K33" s="42"/>
      <c r="L33" s="42"/>
      <c r="M33" s="41" t="s">
        <v>117</v>
      </c>
      <c r="N33" s="42"/>
      <c r="O33" s="42"/>
      <c r="P33" s="42"/>
      <c r="Q33" s="13" t="s">
        <v>126</v>
      </c>
      <c r="R33" s="13"/>
      <c r="S33" s="13" t="s">
        <v>126</v>
      </c>
      <c r="T33" s="13"/>
      <c r="U33" s="119"/>
      <c r="V33" s="120"/>
      <c r="W33" s="13" t="s">
        <v>126</v>
      </c>
      <c r="X33" s="13"/>
      <c r="Y33" s="13" t="s">
        <v>126</v>
      </c>
      <c r="Z33" s="13"/>
      <c r="AA33" s="13" t="s">
        <v>126</v>
      </c>
      <c r="AB33" s="13"/>
      <c r="AC33" s="113"/>
      <c r="AD33" s="114"/>
      <c r="AE33" s="13" t="s">
        <v>126</v>
      </c>
      <c r="AF33" s="13"/>
      <c r="AG33" s="13" t="s">
        <v>126</v>
      </c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37">
        <f t="shared" si="0"/>
        <v>0</v>
      </c>
      <c r="BV33" s="38"/>
      <c r="BW33" s="37">
        <f t="shared" si="1"/>
        <v>7</v>
      </c>
      <c r="BX33" s="38"/>
      <c r="BY33" s="37">
        <f t="shared" si="3"/>
        <v>7</v>
      </c>
      <c r="BZ33" s="40"/>
    </row>
    <row r="34" spans="2:88" s="11" customFormat="1" x14ac:dyDescent="0.25">
      <c r="B34" s="14">
        <v>22</v>
      </c>
      <c r="C34" s="18" t="s">
        <v>118</v>
      </c>
      <c r="D34" s="43" t="s">
        <v>119</v>
      </c>
      <c r="E34" s="44"/>
      <c r="F34" s="44"/>
      <c r="G34" s="44"/>
      <c r="H34" s="44"/>
      <c r="I34" s="44"/>
      <c r="J34" s="44"/>
      <c r="K34" s="44"/>
      <c r="L34" s="44"/>
      <c r="M34" s="43" t="s">
        <v>120</v>
      </c>
      <c r="N34" s="44"/>
      <c r="O34" s="44"/>
      <c r="P34" s="44"/>
      <c r="Q34" s="13" t="s">
        <v>127</v>
      </c>
      <c r="R34" s="13"/>
      <c r="S34" s="13" t="s">
        <v>127</v>
      </c>
      <c r="T34" s="13"/>
      <c r="U34" s="119"/>
      <c r="V34" s="120"/>
      <c r="W34" s="13" t="s">
        <v>127</v>
      </c>
      <c r="X34" s="13"/>
      <c r="Y34" s="13" t="s">
        <v>127</v>
      </c>
      <c r="Z34" s="13"/>
      <c r="AA34" s="13" t="s">
        <v>127</v>
      </c>
      <c r="AB34" s="13"/>
      <c r="AC34" s="113"/>
      <c r="AD34" s="114"/>
      <c r="AE34" s="13" t="s">
        <v>127</v>
      </c>
      <c r="AF34" s="13"/>
      <c r="AG34" s="13" t="s">
        <v>127</v>
      </c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37">
        <f t="shared" si="0"/>
        <v>0</v>
      </c>
      <c r="BV34" s="38"/>
      <c r="BW34" s="37">
        <f t="shared" si="1"/>
        <v>0</v>
      </c>
      <c r="BX34" s="38"/>
      <c r="BY34" s="37">
        <f t="shared" si="3"/>
        <v>0</v>
      </c>
      <c r="BZ34" s="40"/>
    </row>
    <row r="35" spans="2:88" s="19" customFormat="1" x14ac:dyDescent="0.25">
      <c r="B35" s="14">
        <v>23</v>
      </c>
      <c r="C35" s="18" t="s">
        <v>121</v>
      </c>
      <c r="D35" s="43" t="s">
        <v>122</v>
      </c>
      <c r="E35" s="44"/>
      <c r="F35" s="44"/>
      <c r="G35" s="44"/>
      <c r="H35" s="44"/>
      <c r="I35" s="44"/>
      <c r="J35" s="44"/>
      <c r="K35" s="44"/>
      <c r="L35" s="44"/>
      <c r="M35" s="43" t="s">
        <v>123</v>
      </c>
      <c r="N35" s="44"/>
      <c r="O35" s="44"/>
      <c r="P35" s="44"/>
      <c r="Q35" s="13" t="s">
        <v>127</v>
      </c>
      <c r="R35" s="13"/>
      <c r="S35" s="13" t="s">
        <v>127</v>
      </c>
      <c r="T35" s="13"/>
      <c r="U35" s="121"/>
      <c r="V35" s="122"/>
      <c r="W35" s="13" t="s">
        <v>127</v>
      </c>
      <c r="X35" s="13"/>
      <c r="Y35" s="13" t="s">
        <v>127</v>
      </c>
      <c r="Z35" s="13"/>
      <c r="AA35" s="13" t="s">
        <v>127</v>
      </c>
      <c r="AB35" s="13"/>
      <c r="AC35" s="115"/>
      <c r="AD35" s="116"/>
      <c r="AE35" s="13" t="s">
        <v>16</v>
      </c>
      <c r="AF35" s="13"/>
      <c r="AG35" s="13" t="s">
        <v>127</v>
      </c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37">
        <f t="shared" si="0"/>
        <v>1</v>
      </c>
      <c r="BV35" s="38"/>
      <c r="BW35" s="37">
        <f t="shared" si="1"/>
        <v>0</v>
      </c>
      <c r="BX35" s="38"/>
      <c r="BY35" s="37">
        <f t="shared" ref="BY35" si="4">BU35+BW35</f>
        <v>1</v>
      </c>
      <c r="BZ35" s="40"/>
    </row>
    <row r="36" spans="2:88" x14ac:dyDescent="0.25">
      <c r="B36" s="66" t="s">
        <v>49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20"/>
      <c r="BV36" s="20"/>
      <c r="BW36" s="20"/>
      <c r="BX36" s="20"/>
      <c r="BY36" s="20"/>
      <c r="BZ36" s="17"/>
    </row>
    <row r="37" spans="2:88" s="11" customFormat="1" x14ac:dyDescent="0.25">
      <c r="B37" s="47" t="s">
        <v>50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50"/>
    </row>
    <row r="38" spans="2:88" s="11" customFormat="1" ht="16.2" thickBot="1" x14ac:dyDescent="0.3">
      <c r="B38" s="30" t="s">
        <v>19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2"/>
    </row>
    <row r="39" spans="2:88" x14ac:dyDescent="0.25">
      <c r="B39" s="3" t="s">
        <v>20</v>
      </c>
      <c r="H39" s="3" t="s">
        <v>21</v>
      </c>
    </row>
    <row r="44" spans="2:88" x14ac:dyDescent="0.25">
      <c r="CG44" s="5"/>
      <c r="CH44" s="3" t="s">
        <v>22</v>
      </c>
      <c r="CI44" s="3" t="s">
        <v>22</v>
      </c>
    </row>
    <row r="45" spans="2:88" x14ac:dyDescent="0.25">
      <c r="CG45" s="3" t="s">
        <v>23</v>
      </c>
      <c r="CH45" s="21" t="s">
        <v>24</v>
      </c>
      <c r="CI45" s="13">
        <v>224207</v>
      </c>
      <c r="CJ45" s="13">
        <v>30091242</v>
      </c>
    </row>
    <row r="46" spans="2:88" x14ac:dyDescent="0.25">
      <c r="CG46" s="3" t="s">
        <v>25</v>
      </c>
      <c r="CH46" s="21" t="s">
        <v>24</v>
      </c>
      <c r="CI46" s="13">
        <v>224207</v>
      </c>
      <c r="CJ46" s="13">
        <v>30091332</v>
      </c>
    </row>
    <row r="47" spans="2:88" x14ac:dyDescent="0.25">
      <c r="CG47" s="3" t="s">
        <v>26</v>
      </c>
      <c r="CH47" s="21" t="s">
        <v>27</v>
      </c>
      <c r="CI47" s="13">
        <v>921416</v>
      </c>
      <c r="CJ47" s="13">
        <v>30091003</v>
      </c>
    </row>
    <row r="48" spans="2:88" x14ac:dyDescent="0.25">
      <c r="CG48" s="5"/>
      <c r="CH48" s="21" t="s">
        <v>28</v>
      </c>
      <c r="CI48" s="13">
        <v>223224</v>
      </c>
      <c r="CJ48" s="22">
        <v>302509005</v>
      </c>
    </row>
    <row r="49" spans="85:88" x14ac:dyDescent="0.25">
      <c r="CG49" s="5"/>
      <c r="CH49" s="21" t="s">
        <v>29</v>
      </c>
      <c r="CI49" s="13">
        <v>831206</v>
      </c>
      <c r="CJ49" s="13">
        <v>30091362</v>
      </c>
    </row>
    <row r="50" spans="85:88" x14ac:dyDescent="0.25">
      <c r="CG50" s="5"/>
      <c r="CH50" s="21" t="s">
        <v>30</v>
      </c>
      <c r="CI50" s="13">
        <v>921415</v>
      </c>
      <c r="CJ50" s="13">
        <v>30091244</v>
      </c>
    </row>
    <row r="51" spans="85:88" x14ac:dyDescent="0.25">
      <c r="CG51" s="5"/>
      <c r="CH51" s="21" t="s">
        <v>31</v>
      </c>
      <c r="CI51" s="13">
        <v>921414</v>
      </c>
      <c r="CJ51" s="13">
        <v>30091243</v>
      </c>
    </row>
    <row r="52" spans="85:88" x14ac:dyDescent="0.25">
      <c r="CG52" s="5"/>
      <c r="CH52" s="21" t="s">
        <v>32</v>
      </c>
      <c r="CI52" s="13">
        <v>831205</v>
      </c>
      <c r="CJ52" s="13">
        <v>30091001</v>
      </c>
    </row>
    <row r="53" spans="85:88" x14ac:dyDescent="0.25">
      <c r="CG53" s="5"/>
      <c r="CH53" s="21" t="s">
        <v>33</v>
      </c>
      <c r="CI53" s="13">
        <v>122119</v>
      </c>
      <c r="CJ53" s="13">
        <v>302509009</v>
      </c>
    </row>
    <row r="54" spans="85:88" x14ac:dyDescent="0.25">
      <c r="CG54" s="23"/>
      <c r="CH54" s="21" t="s">
        <v>34</v>
      </c>
      <c r="CI54" s="13">
        <v>921220</v>
      </c>
      <c r="CJ54" s="13">
        <v>302509011</v>
      </c>
    </row>
    <row r="55" spans="85:88" x14ac:dyDescent="0.25">
      <c r="CG55" s="5"/>
      <c r="CH55" s="21" t="s">
        <v>35</v>
      </c>
      <c r="CI55" s="13">
        <v>223310</v>
      </c>
      <c r="CJ55" s="13">
        <v>302509002</v>
      </c>
    </row>
    <row r="56" spans="85:88" x14ac:dyDescent="0.25">
      <c r="CG56" s="5"/>
      <c r="CH56" s="21" t="s">
        <v>36</v>
      </c>
      <c r="CI56" s="13">
        <v>937116</v>
      </c>
      <c r="CJ56" s="22">
        <v>302509004</v>
      </c>
    </row>
    <row r="57" spans="85:88" x14ac:dyDescent="0.25">
      <c r="CG57" s="5"/>
      <c r="CH57" s="21" t="s">
        <v>37</v>
      </c>
      <c r="CI57" s="13">
        <v>932200</v>
      </c>
      <c r="CJ57" s="24">
        <v>30081229</v>
      </c>
    </row>
    <row r="58" spans="85:88" x14ac:dyDescent="0.25">
      <c r="CG58" s="5"/>
      <c r="CH58" s="21" t="s">
        <v>37</v>
      </c>
      <c r="CI58" s="13">
        <v>932200</v>
      </c>
      <c r="CJ58" s="13">
        <v>30081340</v>
      </c>
    </row>
    <row r="59" spans="85:88" x14ac:dyDescent="0.25">
      <c r="CG59" s="5"/>
      <c r="CH59" s="21" t="s">
        <v>38</v>
      </c>
      <c r="CI59" s="13">
        <v>932404</v>
      </c>
      <c r="CJ59" s="13">
        <v>302509007</v>
      </c>
    </row>
    <row r="60" spans="85:88" x14ac:dyDescent="0.25">
      <c r="CG60" s="5"/>
      <c r="CH60" s="21" t="s">
        <v>39</v>
      </c>
      <c r="CI60" s="13">
        <v>831104</v>
      </c>
      <c r="CJ60" s="13">
        <v>302509010</v>
      </c>
    </row>
    <row r="61" spans="85:88" x14ac:dyDescent="0.25">
      <c r="CG61" s="5"/>
      <c r="CH61" s="21" t="s">
        <v>40</v>
      </c>
      <c r="CI61" s="13">
        <v>228101</v>
      </c>
      <c r="CJ61" s="22">
        <v>302509006</v>
      </c>
    </row>
    <row r="62" spans="85:88" x14ac:dyDescent="0.25">
      <c r="CG62" s="5"/>
      <c r="CH62" s="21" t="s">
        <v>41</v>
      </c>
      <c r="CI62" s="13">
        <v>217303</v>
      </c>
      <c r="CJ62" s="22">
        <v>302509003</v>
      </c>
    </row>
    <row r="63" spans="85:88" x14ac:dyDescent="0.25">
      <c r="CG63" s="5"/>
      <c r="CH63" s="21" t="s">
        <v>42</v>
      </c>
      <c r="CI63" s="13">
        <v>122113</v>
      </c>
      <c r="CJ63" s="13">
        <v>302509008</v>
      </c>
    </row>
    <row r="64" spans="85:88" x14ac:dyDescent="0.25">
      <c r="CH64" s="21" t="s">
        <v>43</v>
      </c>
      <c r="CI64" s="13">
        <v>921410</v>
      </c>
      <c r="CJ64" s="13">
        <v>30081046</v>
      </c>
    </row>
    <row r="65" spans="86:88" x14ac:dyDescent="0.25">
      <c r="CH65" s="21" t="s">
        <v>44</v>
      </c>
      <c r="CI65" s="13">
        <v>921411</v>
      </c>
      <c r="CJ65" s="13">
        <v>30081047</v>
      </c>
    </row>
    <row r="66" spans="86:88" x14ac:dyDescent="0.25">
      <c r="CH66" s="21" t="s">
        <v>45</v>
      </c>
      <c r="CI66" s="13">
        <v>932200</v>
      </c>
      <c r="CJ66" s="13">
        <v>30071472</v>
      </c>
    </row>
    <row r="67" spans="86:88" x14ac:dyDescent="0.25">
      <c r="CH67" s="25" t="s">
        <v>46</v>
      </c>
      <c r="CI67" s="13">
        <v>224207</v>
      </c>
      <c r="CJ67" s="26"/>
    </row>
    <row r="68" spans="86:88" x14ac:dyDescent="0.25">
      <c r="CH68" s="25" t="s">
        <v>47</v>
      </c>
      <c r="CI68" s="13">
        <v>921415</v>
      </c>
      <c r="CJ68" s="26"/>
    </row>
    <row r="69" spans="86:88" x14ac:dyDescent="0.25">
      <c r="CH69" s="25" t="s">
        <v>48</v>
      </c>
      <c r="CI69" s="13">
        <v>921414</v>
      </c>
      <c r="CJ69" s="26"/>
    </row>
  </sheetData>
  <sheetProtection formatRows="0" insertRows="0" deleteRows="0"/>
  <mergeCells count="174">
    <mergeCell ref="BU15:BV15"/>
    <mergeCell ref="BU22:BV22"/>
    <mergeCell ref="BW22:BX22"/>
    <mergeCell ref="BY22:BZ22"/>
    <mergeCell ref="BU23:BV23"/>
    <mergeCell ref="BW23:BX23"/>
    <mergeCell ref="BY23:BZ23"/>
    <mergeCell ref="BU18:BV18"/>
    <mergeCell ref="BW18:BX18"/>
    <mergeCell ref="BY18:BZ18"/>
    <mergeCell ref="BU19:BV19"/>
    <mergeCell ref="BW19:BX19"/>
    <mergeCell ref="BY19:BZ19"/>
    <mergeCell ref="BU20:BV20"/>
    <mergeCell ref="BW20:BX20"/>
    <mergeCell ref="BY20:BZ20"/>
    <mergeCell ref="BW15:BX15"/>
    <mergeCell ref="BY15:BZ15"/>
    <mergeCell ref="BU16:BV16"/>
    <mergeCell ref="BW16:BX16"/>
    <mergeCell ref="BY16:BZ16"/>
    <mergeCell ref="BU17:BV17"/>
    <mergeCell ref="BW17:BX17"/>
    <mergeCell ref="BY17:BZ17"/>
    <mergeCell ref="D34:L34"/>
    <mergeCell ref="BU32:BV32"/>
    <mergeCell ref="BU33:BV33"/>
    <mergeCell ref="BU34:BV34"/>
    <mergeCell ref="BY32:BZ32"/>
    <mergeCell ref="BW33:BX33"/>
    <mergeCell ref="BY33:BZ33"/>
    <mergeCell ref="BW34:BX34"/>
    <mergeCell ref="AC13:AD35"/>
    <mergeCell ref="U13:V35"/>
    <mergeCell ref="BU24:BV24"/>
    <mergeCell ref="BW24:BX24"/>
    <mergeCell ref="BY24:BZ24"/>
    <mergeCell ref="BU21:BV21"/>
    <mergeCell ref="BW21:BX21"/>
    <mergeCell ref="BY21:BZ21"/>
    <mergeCell ref="BE11:BF11"/>
    <mergeCell ref="BK11:BL11"/>
    <mergeCell ref="BQ11:BR11"/>
    <mergeCell ref="D35:L35"/>
    <mergeCell ref="M25:P25"/>
    <mergeCell ref="M26:P26"/>
    <mergeCell ref="M27:P27"/>
    <mergeCell ref="M28:P28"/>
    <mergeCell ref="M29:P29"/>
    <mergeCell ref="M30:P30"/>
    <mergeCell ref="M31:P31"/>
    <mergeCell ref="M32:P32"/>
    <mergeCell ref="M33:P33"/>
    <mergeCell ref="M34:P34"/>
    <mergeCell ref="M35:P35"/>
    <mergeCell ref="D25:L25"/>
    <mergeCell ref="D26:L26"/>
    <mergeCell ref="D27:L27"/>
    <mergeCell ref="D28:L28"/>
    <mergeCell ref="D29:L29"/>
    <mergeCell ref="D30:L30"/>
    <mergeCell ref="D31:L31"/>
    <mergeCell ref="D32:L32"/>
    <mergeCell ref="D33:L33"/>
    <mergeCell ref="BU14:BV14"/>
    <mergeCell ref="BW14:BX14"/>
    <mergeCell ref="BY14:BZ14"/>
    <mergeCell ref="R8:W8"/>
    <mergeCell ref="BD7:BZ7"/>
    <mergeCell ref="AI11:AJ11"/>
    <mergeCell ref="AK11:AL11"/>
    <mergeCell ref="AM11:AN11"/>
    <mergeCell ref="X8:BZ8"/>
    <mergeCell ref="B9:AK9"/>
    <mergeCell ref="BC11:BD11"/>
    <mergeCell ref="S11:T11"/>
    <mergeCell ref="U11:V11"/>
    <mergeCell ref="W11:X11"/>
    <mergeCell ref="AC11:AD11"/>
    <mergeCell ref="AS11:AT11"/>
    <mergeCell ref="AU11:AV11"/>
    <mergeCell ref="BU10:BZ11"/>
    <mergeCell ref="AE11:AF11"/>
    <mergeCell ref="AL7:AN7"/>
    <mergeCell ref="AQ11:AR11"/>
    <mergeCell ref="AW11:AX11"/>
    <mergeCell ref="AY11:AZ11"/>
    <mergeCell ref="BA11:BB11"/>
    <mergeCell ref="BY34:BZ34"/>
    <mergeCell ref="BU35:BV35"/>
    <mergeCell ref="BW35:BX35"/>
    <mergeCell ref="BY35:BZ35"/>
    <mergeCell ref="BU30:BV30"/>
    <mergeCell ref="BU31:BV31"/>
    <mergeCell ref="BY28:BZ28"/>
    <mergeCell ref="BW25:BX25"/>
    <mergeCell ref="BW31:BX31"/>
    <mergeCell ref="BY31:BZ31"/>
    <mergeCell ref="BY29:BZ29"/>
    <mergeCell ref="BW30:BX30"/>
    <mergeCell ref="BY30:BZ30"/>
    <mergeCell ref="BW29:BX29"/>
    <mergeCell ref="BD1:BZ6"/>
    <mergeCell ref="B36:P36"/>
    <mergeCell ref="AO7:AU7"/>
    <mergeCell ref="Y11:Z11"/>
    <mergeCell ref="AA11:AB11"/>
    <mergeCell ref="AO11:AP11"/>
    <mergeCell ref="M8:N8"/>
    <mergeCell ref="B8:G8"/>
    <mergeCell ref="H8:L8"/>
    <mergeCell ref="P8:Q8"/>
    <mergeCell ref="B10:B12"/>
    <mergeCell ref="Q10:BT10"/>
    <mergeCell ref="D10:P12"/>
    <mergeCell ref="AL9:AR9"/>
    <mergeCell ref="BC9:BD9"/>
    <mergeCell ref="BW32:BX32"/>
    <mergeCell ref="M17:P17"/>
    <mergeCell ref="B7:N7"/>
    <mergeCell ref="K1:BC6"/>
    <mergeCell ref="B1:J6"/>
    <mergeCell ref="BI11:BJ11"/>
    <mergeCell ref="BM11:BN11"/>
    <mergeCell ref="BO11:BP11"/>
    <mergeCell ref="BU12:BV12"/>
    <mergeCell ref="AS9:BB9"/>
    <mergeCell ref="BW26:BX26"/>
    <mergeCell ref="BY26:BZ26"/>
    <mergeCell ref="BW27:BX27"/>
    <mergeCell ref="BY27:BZ27"/>
    <mergeCell ref="BW28:BX28"/>
    <mergeCell ref="O7:AK7"/>
    <mergeCell ref="BU25:BV25"/>
    <mergeCell ref="BU26:BV26"/>
    <mergeCell ref="BU27:BV27"/>
    <mergeCell ref="M18:P18"/>
    <mergeCell ref="M19:P19"/>
    <mergeCell ref="M20:P20"/>
    <mergeCell ref="M21:P21"/>
    <mergeCell ref="M22:P22"/>
    <mergeCell ref="M23:P23"/>
    <mergeCell ref="M24:P24"/>
    <mergeCell ref="M13:P13"/>
    <mergeCell ref="BS11:BT11"/>
    <mergeCell ref="BG11:BH11"/>
    <mergeCell ref="BY12:BZ12"/>
    <mergeCell ref="BU13:BV13"/>
    <mergeCell ref="BW13:BX13"/>
    <mergeCell ref="BY13:BZ13"/>
    <mergeCell ref="BE9:BZ9"/>
    <mergeCell ref="B38:BZ38"/>
    <mergeCell ref="AG11:AH11"/>
    <mergeCell ref="Q11:R11"/>
    <mergeCell ref="BU28:BV28"/>
    <mergeCell ref="BW12:BX12"/>
    <mergeCell ref="BY25:BZ25"/>
    <mergeCell ref="BU29:BV29"/>
    <mergeCell ref="D13:L13"/>
    <mergeCell ref="D14:L14"/>
    <mergeCell ref="D15:L15"/>
    <mergeCell ref="D16:L16"/>
    <mergeCell ref="D17:L17"/>
    <mergeCell ref="D18:L18"/>
    <mergeCell ref="D19:L19"/>
    <mergeCell ref="D20:L20"/>
    <mergeCell ref="D21:L21"/>
    <mergeCell ref="D22:L22"/>
    <mergeCell ref="D23:L23"/>
    <mergeCell ref="D24:L24"/>
    <mergeCell ref="M14:P14"/>
    <mergeCell ref="M15:P15"/>
    <mergeCell ref="M16:P16"/>
    <mergeCell ref="B37:BZ37"/>
  </mergeCells>
  <phoneticPr fontId="1" type="noConversion"/>
  <conditionalFormatting sqref="Q13:U13 W13:AC13 AE13:BV35 Q14:T35 W14:AB35">
    <cfRule type="containsText" dxfId="2" priority="2" operator="containsText" text="CE">
      <formula>NOT(ISERROR(SEARCH("CE",Q13)))</formula>
    </cfRule>
    <cfRule type="containsText" dxfId="1" priority="3" operator="containsText" text="F">
      <formula>NOT(ISERROR(SEARCH("F",Q13)))</formula>
    </cfRule>
    <cfRule type="containsText" dxfId="0" priority="4" operator="containsText" text="A">
      <formula>NOT(ISERROR(SEARCH("A",Q13)))</formula>
    </cfRule>
  </conditionalFormatting>
  <conditionalFormatting sqref="BU13:BZ3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rintOptions horizontalCentered="1" verticalCentered="1"/>
  <pageMargins left="0.39370078740157483" right="0.19685039370078741" top="0.19685039370078741" bottom="0.19685039370078741" header="0" footer="0"/>
  <pageSetup scale="55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2A273-0DE2-400D-8BB4-B1D5CDC01F33}">
  <dimension ref="A1:C27"/>
  <sheetViews>
    <sheetView topLeftCell="A5" workbookViewId="0">
      <selection activeCell="C4" sqref="C4:C26"/>
    </sheetView>
  </sheetViews>
  <sheetFormatPr baseColWidth="10" defaultColWidth="48.33203125" defaultRowHeight="13.2" x14ac:dyDescent="0.25"/>
  <cols>
    <col min="1" max="1" width="17.109375" bestFit="1" customWidth="1"/>
    <col min="2" max="2" width="20.77734375" bestFit="1" customWidth="1"/>
    <col min="3" max="3" width="25.6640625" bestFit="1" customWidth="1"/>
  </cols>
  <sheetData>
    <row r="1" spans="1:3" ht="15" x14ac:dyDescent="0.25">
      <c r="A1" s="1"/>
      <c r="B1" s="1"/>
      <c r="C1" s="1"/>
    </row>
    <row r="2" spans="1:3" ht="15" x14ac:dyDescent="0.25">
      <c r="A2" s="1"/>
      <c r="B2" s="1"/>
      <c r="C2" s="1"/>
    </row>
    <row r="3" spans="1:3" ht="15" x14ac:dyDescent="0.25">
      <c r="A3" s="1" t="s">
        <v>52</v>
      </c>
      <c r="B3" s="1" t="s">
        <v>53</v>
      </c>
      <c r="C3" s="1" t="s">
        <v>54</v>
      </c>
    </row>
    <row r="4" spans="1:3" ht="15" x14ac:dyDescent="0.25">
      <c r="A4" s="2" t="s">
        <v>55</v>
      </c>
      <c r="B4" s="2" t="s">
        <v>56</v>
      </c>
      <c r="C4" s="2" t="s">
        <v>57</v>
      </c>
    </row>
    <row r="5" spans="1:3" ht="15" x14ac:dyDescent="0.25">
      <c r="A5" s="2" t="s">
        <v>58</v>
      </c>
      <c r="B5" s="2" t="s">
        <v>59</v>
      </c>
      <c r="C5" s="2" t="s">
        <v>60</v>
      </c>
    </row>
    <row r="6" spans="1:3" ht="15" x14ac:dyDescent="0.25">
      <c r="A6" s="2" t="s">
        <v>61</v>
      </c>
      <c r="B6" s="2" t="s">
        <v>62</v>
      </c>
      <c r="C6" s="2" t="s">
        <v>63</v>
      </c>
    </row>
    <row r="7" spans="1:3" ht="15" x14ac:dyDescent="0.25">
      <c r="A7" s="2" t="s">
        <v>64</v>
      </c>
      <c r="B7" s="2" t="s">
        <v>65</v>
      </c>
      <c r="C7" s="2" t="s">
        <v>66</v>
      </c>
    </row>
    <row r="8" spans="1:3" ht="15" x14ac:dyDescent="0.25">
      <c r="A8" s="2" t="s">
        <v>67</v>
      </c>
      <c r="B8" s="2" t="s">
        <v>68</v>
      </c>
      <c r="C8" s="2" t="s">
        <v>69</v>
      </c>
    </row>
    <row r="9" spans="1:3" ht="15" x14ac:dyDescent="0.25">
      <c r="A9" s="2" t="s">
        <v>70</v>
      </c>
      <c r="B9" s="2" t="s">
        <v>71</v>
      </c>
      <c r="C9" s="2" t="s">
        <v>72</v>
      </c>
    </row>
    <row r="10" spans="1:3" ht="15" x14ac:dyDescent="0.25">
      <c r="A10" s="2" t="s">
        <v>73</v>
      </c>
      <c r="B10" s="2" t="s">
        <v>74</v>
      </c>
      <c r="C10" s="2" t="s">
        <v>75</v>
      </c>
    </row>
    <row r="11" spans="1:3" ht="15" x14ac:dyDescent="0.25">
      <c r="A11" s="2" t="s">
        <v>76</v>
      </c>
      <c r="B11" s="2" t="s">
        <v>77</v>
      </c>
      <c r="C11" s="2" t="s">
        <v>78</v>
      </c>
    </row>
    <row r="12" spans="1:3" ht="15" x14ac:dyDescent="0.25">
      <c r="A12" s="2" t="s">
        <v>79</v>
      </c>
      <c r="B12" s="2" t="s">
        <v>80</v>
      </c>
      <c r="C12" s="2" t="s">
        <v>81</v>
      </c>
    </row>
    <row r="13" spans="1:3" ht="15" x14ac:dyDescent="0.25">
      <c r="A13" s="2" t="s">
        <v>82</v>
      </c>
      <c r="B13" s="2" t="s">
        <v>83</v>
      </c>
      <c r="C13" s="2" t="s">
        <v>84</v>
      </c>
    </row>
    <row r="14" spans="1:3" ht="15" x14ac:dyDescent="0.25">
      <c r="A14" s="2" t="s">
        <v>85</v>
      </c>
      <c r="B14" s="2" t="s">
        <v>86</v>
      </c>
      <c r="C14" s="2" t="s">
        <v>87</v>
      </c>
    </row>
    <row r="15" spans="1:3" ht="15" x14ac:dyDescent="0.25">
      <c r="A15" s="2" t="s">
        <v>88</v>
      </c>
      <c r="B15" s="2" t="s">
        <v>89</v>
      </c>
      <c r="C15" s="2" t="s">
        <v>90</v>
      </c>
    </row>
    <row r="16" spans="1:3" ht="15" x14ac:dyDescent="0.25">
      <c r="A16" s="2" t="s">
        <v>91</v>
      </c>
      <c r="B16" s="2" t="s">
        <v>92</v>
      </c>
      <c r="C16" s="2" t="s">
        <v>93</v>
      </c>
    </row>
    <row r="17" spans="1:3" ht="15" x14ac:dyDescent="0.25">
      <c r="A17" s="2" t="s">
        <v>94</v>
      </c>
      <c r="B17" s="2" t="s">
        <v>95</v>
      </c>
      <c r="C17" s="2" t="s">
        <v>96</v>
      </c>
    </row>
    <row r="18" spans="1:3" ht="15" x14ac:dyDescent="0.25">
      <c r="A18" s="2" t="s">
        <v>97</v>
      </c>
      <c r="B18" s="2" t="s">
        <v>98</v>
      </c>
      <c r="C18" s="2" t="s">
        <v>99</v>
      </c>
    </row>
    <row r="19" spans="1:3" ht="15" x14ac:dyDescent="0.25">
      <c r="A19" s="2" t="s">
        <v>100</v>
      </c>
      <c r="B19" s="2" t="s">
        <v>101</v>
      </c>
      <c r="C19" s="2" t="s">
        <v>102</v>
      </c>
    </row>
    <row r="20" spans="1:3" ht="15" x14ac:dyDescent="0.25">
      <c r="A20" s="2" t="s">
        <v>103</v>
      </c>
      <c r="B20" s="2" t="s">
        <v>104</v>
      </c>
      <c r="C20" s="2" t="s">
        <v>105</v>
      </c>
    </row>
    <row r="21" spans="1:3" ht="15" x14ac:dyDescent="0.25">
      <c r="A21" s="2" t="s">
        <v>106</v>
      </c>
      <c r="B21" s="2" t="s">
        <v>107</v>
      </c>
      <c r="C21" s="2" t="s">
        <v>108</v>
      </c>
    </row>
    <row r="22" spans="1:3" ht="15" x14ac:dyDescent="0.25">
      <c r="A22" s="2" t="s">
        <v>109</v>
      </c>
      <c r="B22" s="2" t="s">
        <v>110</v>
      </c>
      <c r="C22" s="2" t="s">
        <v>111</v>
      </c>
    </row>
    <row r="23" spans="1:3" ht="15" x14ac:dyDescent="0.25">
      <c r="A23" s="2" t="s">
        <v>112</v>
      </c>
      <c r="B23" s="2" t="s">
        <v>113</v>
      </c>
      <c r="C23" s="2" t="s">
        <v>114</v>
      </c>
    </row>
    <row r="24" spans="1:3" ht="15" x14ac:dyDescent="0.25">
      <c r="A24" s="2" t="s">
        <v>115</v>
      </c>
      <c r="B24" s="2" t="s">
        <v>116</v>
      </c>
      <c r="C24" s="2" t="s">
        <v>117</v>
      </c>
    </row>
    <row r="25" spans="1:3" ht="15" x14ac:dyDescent="0.25">
      <c r="A25" s="2" t="s">
        <v>118</v>
      </c>
      <c r="B25" s="2" t="s">
        <v>119</v>
      </c>
      <c r="C25" s="2" t="s">
        <v>120</v>
      </c>
    </row>
    <row r="26" spans="1:3" ht="15" x14ac:dyDescent="0.25">
      <c r="A26" s="2" t="s">
        <v>121</v>
      </c>
      <c r="B26" s="2" t="s">
        <v>122</v>
      </c>
      <c r="C26" s="2" t="s">
        <v>123</v>
      </c>
    </row>
    <row r="27" spans="1:3" ht="15" x14ac:dyDescent="0.25">
      <c r="A27" s="1"/>
      <c r="B27" s="1"/>
      <c r="C27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2E3951-1AA9-4988-A928-A7935B1D26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95c63b-d56f-4565-871c-c59755e845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C9379E-BC3D-4F5A-88B3-B4DA7D53A8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40D48E-5727-425B-863A-07A26BD31BC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Asistencia</vt:lpstr>
      <vt:lpstr>Hoja1</vt:lpstr>
      <vt:lpstr>Asistencia!Área_de_impresión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Enrique Erazo Benitez</cp:lastModifiedBy>
  <cp:revision/>
  <dcterms:created xsi:type="dcterms:W3CDTF">1999-11-29T16:21:40Z</dcterms:created>
  <dcterms:modified xsi:type="dcterms:W3CDTF">2026-08-03T14:40:08Z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2026-03-09T14:11:35Z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1bcc8010-1093-49ff-b6dd-7697d9bb15b3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